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المعتمد ترجمة البيانات المفتوحة المعدل المعدل المعدل\المعتمد ترجمة البيانات المفتوحة\دائرة الشؤون الفنية\"/>
    </mc:Choice>
  </mc:AlternateContent>
  <bookViews>
    <workbookView xWindow="-120" yWindow="-120" windowWidth="24240" windowHeight="13140"/>
  </bookViews>
  <sheets>
    <sheet name="الحدائق والمنتزهاتGardens,parks" sheetId="4" r:id="rId1"/>
    <sheet name="المتغيرات -Variable" sheetId="3" r:id="rId2"/>
    <sheet name="البيانات الوصفية-Metadat" sheetId="2"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83" i="4" l="1"/>
  <c r="B83" i="4"/>
  <c r="E83" i="4" s="1"/>
  <c r="E80" i="4"/>
  <c r="E79" i="4"/>
  <c r="E78" i="4"/>
  <c r="E77" i="4"/>
  <c r="E76" i="4"/>
  <c r="E75" i="4"/>
  <c r="E74" i="4"/>
  <c r="D69" i="4"/>
  <c r="B69" i="4"/>
  <c r="E69" i="4" s="1"/>
  <c r="E68" i="4"/>
  <c r="E67" i="4"/>
  <c r="E66" i="4"/>
  <c r="E65" i="4"/>
  <c r="E64" i="4"/>
  <c r="E63" i="4"/>
  <c r="E62" i="4"/>
  <c r="E61" i="4"/>
  <c r="E60" i="4"/>
</calcChain>
</file>

<file path=xl/sharedStrings.xml><?xml version="1.0" encoding="utf-8"?>
<sst xmlns="http://schemas.openxmlformats.org/spreadsheetml/2006/main" count="530" uniqueCount="256">
  <si>
    <t>WILLAYAT</t>
  </si>
  <si>
    <t>SOURCEFC</t>
  </si>
  <si>
    <t>POINT_X</t>
  </si>
  <si>
    <t>POINT_Y</t>
  </si>
  <si>
    <t>منح</t>
  </si>
  <si>
    <t>Park</t>
  </si>
  <si>
    <t>حديقة</t>
  </si>
  <si>
    <t>Municipality Park</t>
  </si>
  <si>
    <t>نزوى</t>
  </si>
  <si>
    <t>أدم</t>
  </si>
  <si>
    <t>حديقة أدم العامة</t>
  </si>
  <si>
    <t>إزكي</t>
  </si>
  <si>
    <t>Falaj Daris Park</t>
  </si>
  <si>
    <t>سمائل</t>
  </si>
  <si>
    <t>حديقة الجبل الأخضر العامة</t>
  </si>
  <si>
    <t>Annual</t>
  </si>
  <si>
    <t>محافظة الداخلية</t>
  </si>
  <si>
    <t>Tourist</t>
  </si>
  <si>
    <t>سياحي</t>
  </si>
  <si>
    <t>حديقة غبرة نزوى</t>
  </si>
  <si>
    <t>حديقة النصر بسعال</t>
  </si>
  <si>
    <t>حديقة بركة الموز</t>
  </si>
  <si>
    <t xml:space="preserve">حديقة نزوى العامة </t>
  </si>
  <si>
    <t xml:space="preserve">منتزه سعال </t>
  </si>
  <si>
    <t>منتزه اللوحة الترحيبية</t>
  </si>
  <si>
    <t xml:space="preserve">    منتزه غاف الشيخ</t>
  </si>
  <si>
    <t xml:space="preserve">منتزه حيل اليمن </t>
  </si>
  <si>
    <t xml:space="preserve">منتزه سيح قطنة </t>
  </si>
  <si>
    <t>منتزه وادي بني حبيب</t>
  </si>
  <si>
    <t xml:space="preserve">منتزه الغليل </t>
  </si>
  <si>
    <t xml:space="preserve">    منتزه دعن البسيتين</t>
  </si>
  <si>
    <t>حديقة المعمورة</t>
  </si>
  <si>
    <t xml:space="preserve">حديقة خميلة </t>
  </si>
  <si>
    <t xml:space="preserve">منتزه بقلات </t>
  </si>
  <si>
    <t>منتزه الكوثر</t>
  </si>
  <si>
    <t>منتزه الحافر</t>
  </si>
  <si>
    <t>منتزه بسياء</t>
  </si>
  <si>
    <t>منتزه الحبي</t>
  </si>
  <si>
    <t>منتزه المعمور</t>
  </si>
  <si>
    <t>منتزه الفتح</t>
  </si>
  <si>
    <t>منتزه الشريعة</t>
  </si>
  <si>
    <t xml:space="preserve">منتزه الحبل </t>
  </si>
  <si>
    <t>منتزه الحمراء</t>
  </si>
  <si>
    <t>منتزه قرية بني صبح</t>
  </si>
  <si>
    <t>حديقة منح العامة(متان)</t>
  </si>
  <si>
    <t>حديقة البلدية (أبو الصروج)</t>
  </si>
  <si>
    <t xml:space="preserve">منتزه الفيقين </t>
  </si>
  <si>
    <t>منتزه المعرى</t>
  </si>
  <si>
    <t xml:space="preserve">منتزه البياض </t>
  </si>
  <si>
    <t>منتزه دوار مكتب الوالي</t>
  </si>
  <si>
    <t>منتزه الحديثة</t>
  </si>
  <si>
    <t>منتزه القلعة</t>
  </si>
  <si>
    <t>منتزه السليل 2</t>
  </si>
  <si>
    <t>منتزه السليل 3</t>
  </si>
  <si>
    <t>حديقة إزكي العامة</t>
  </si>
  <si>
    <t>منتزه العاقل</t>
  </si>
  <si>
    <t>منتزه أمطي</t>
  </si>
  <si>
    <t>حديقة سمائل العامة</t>
  </si>
  <si>
    <t>منتزه البلدية</t>
  </si>
  <si>
    <t>منتزه هصاص</t>
  </si>
  <si>
    <t>حديقة فنجاء العامة</t>
  </si>
  <si>
    <t>منتزه بدبد</t>
  </si>
  <si>
    <t>بدبد</t>
  </si>
  <si>
    <t>الحمراء</t>
  </si>
  <si>
    <t>بهلاء</t>
  </si>
  <si>
    <t>الجبل الأخضر</t>
  </si>
  <si>
    <t>Ghobra Nizwa Park</t>
  </si>
  <si>
    <t>Birkat Al Mouz Park</t>
  </si>
  <si>
    <t>Nizwa Public Park</t>
  </si>
  <si>
    <t>Wadi Al-Musalla Park</t>
  </si>
  <si>
    <t>Sa’al Park</t>
  </si>
  <si>
    <t>Welcome Sign Park</t>
  </si>
  <si>
    <t>Sheikh’s Ghaf Tree Park</t>
  </si>
  <si>
    <t>Jabal Al Akhdar Public Park</t>
  </si>
  <si>
    <t>Hayl Al-Yemen Park</t>
  </si>
  <si>
    <t>Sayh Qatna Park</t>
  </si>
  <si>
    <t>Wadi Bani Habib Park</t>
  </si>
  <si>
    <t>Al-Ghaleel Park</t>
  </si>
  <si>
    <t>Da’an Al-Basitin Park</t>
  </si>
  <si>
    <t>Al-Ma’moura Park</t>
  </si>
  <si>
    <t>Khameela Park</t>
  </si>
  <si>
    <t>Baqlat Park</t>
  </si>
  <si>
    <t>Al-Kawthar Park</t>
  </si>
  <si>
    <t>Al-Hafer Park</t>
  </si>
  <si>
    <t>Bisyah Park</t>
  </si>
  <si>
    <t>Al-Habi Park</t>
  </si>
  <si>
    <t>Al-Ma’mour Park</t>
  </si>
  <si>
    <t>Al-Fath Park</t>
  </si>
  <si>
    <t xml:space="preserve">Al Nasr Park </t>
  </si>
  <si>
    <t>Al-Shari’ah Park</t>
  </si>
  <si>
    <t>Al-Habl Park</t>
  </si>
  <si>
    <t>Al-Hamra Park</t>
  </si>
  <si>
    <t>Bani Subh Village Park</t>
  </si>
  <si>
    <t>Manah Public Park (Matan)</t>
  </si>
  <si>
    <t>Municipality Park (Abu Al-Surooj)</t>
  </si>
  <si>
    <t>Al-Faiqain Park</t>
  </si>
  <si>
    <t>Al-Ma’raa Park</t>
  </si>
  <si>
    <t>Al-Bayyadh Park</t>
  </si>
  <si>
    <t>Wali’s Roundabout Park</t>
  </si>
  <si>
    <t>Adam Public Park</t>
  </si>
  <si>
    <t>Al-Haditha Park</t>
  </si>
  <si>
    <t>Al-Qala’a Park</t>
  </si>
  <si>
    <t>Al-Salil 2 Park</t>
  </si>
  <si>
    <t>Al-Salil 3 Park</t>
  </si>
  <si>
    <t>Izki Public Park</t>
  </si>
  <si>
    <t>Al-‘Aqil Park</t>
  </si>
  <si>
    <t>Amti Park</t>
  </si>
  <si>
    <t>Samail Public Park</t>
  </si>
  <si>
    <t>Hasas Park</t>
  </si>
  <si>
    <t>Fanja Public Park</t>
  </si>
  <si>
    <t>Bidbid Park</t>
  </si>
  <si>
    <t>منتزه المدرة</t>
  </si>
  <si>
    <t>بلدية  الداخلية 
مساحة الحدائق العامة وملاعب الأطفال ومنتزهات وساحات حكومية (2024)</t>
  </si>
  <si>
    <t xml:space="preserve">الولايات </t>
  </si>
  <si>
    <t xml:space="preserve">حدائق عامة حكومية </t>
  </si>
  <si>
    <t xml:space="preserve">ملاعب أطفال حكومية </t>
  </si>
  <si>
    <t xml:space="preserve">منتزهات وساحات حكومية </t>
  </si>
  <si>
    <t xml:space="preserve">الإجمالي </t>
  </si>
  <si>
    <t>ادم</t>
  </si>
  <si>
    <t>ازكي</t>
  </si>
  <si>
    <t xml:space="preserve">الجبل الأخضر </t>
  </si>
  <si>
    <t>منتزه</t>
  </si>
  <si>
    <t>بلدية  الداخلية 
عدد الحدائق العامة وملاعب الأطفال ومنتزهات وساحات حكومية (2024)</t>
  </si>
  <si>
    <t>Al-Tawheed  Park</t>
  </si>
  <si>
    <t>منتزه التوحيد</t>
  </si>
  <si>
    <t>منتزه الخطم</t>
  </si>
  <si>
    <t>Al-Khatm Park</t>
  </si>
  <si>
    <t>منتزه عز</t>
  </si>
  <si>
    <t>Izz Park</t>
  </si>
  <si>
    <t>حديقة مرفع دارس</t>
  </si>
  <si>
    <t>منتزه وادي المصلة</t>
  </si>
  <si>
    <t>منتزه جماح</t>
  </si>
  <si>
    <t>Jamah Park</t>
  </si>
  <si>
    <t>Al Madrah Park</t>
  </si>
  <si>
    <t>المهندس/ خليل بن ابراهيم بن مبارك الهاشمي</t>
  </si>
  <si>
    <t>م</t>
  </si>
  <si>
    <t>اسم المتغير</t>
  </si>
  <si>
    <t>وصف المتغير</t>
  </si>
  <si>
    <t>نوع البيانات</t>
  </si>
  <si>
    <t>نص</t>
  </si>
  <si>
    <t xml:space="preserve">وحدة إدارية جغرافية </t>
  </si>
  <si>
    <t>تصنيف المعلم في قاعدة البيانات باللغة العربية</t>
  </si>
  <si>
    <t>تمثل احداثيات الشرقية للموقع</t>
  </si>
  <si>
    <t>رقم</t>
  </si>
  <si>
    <t>تمثل احداثيات الشمالية للموقع</t>
  </si>
  <si>
    <t>Variable Name</t>
  </si>
  <si>
    <t>Variable Description</t>
  </si>
  <si>
    <t>Data Type</t>
  </si>
  <si>
    <t>Text</t>
  </si>
  <si>
    <t>Mandatory</t>
  </si>
  <si>
    <t>Optional</t>
  </si>
  <si>
    <t>Number</t>
  </si>
  <si>
    <t>Wilayat</t>
  </si>
  <si>
    <t>Nizwa</t>
  </si>
  <si>
    <t>Bahla</t>
  </si>
  <si>
    <t>Manah</t>
  </si>
  <si>
    <t>Al Hamra</t>
  </si>
  <si>
    <t>Adam</t>
  </si>
  <si>
    <t>Izki</t>
  </si>
  <si>
    <t>Samail</t>
  </si>
  <si>
    <t>Bidbid</t>
  </si>
  <si>
    <t>Jabal Al Akhdar</t>
  </si>
  <si>
    <t>Area of Public Gardens, Children's Playgrounds, Parks, and Government Plazas (2024)</t>
  </si>
  <si>
    <t>Number of Public Gardens, Children's Playgrounds, Parks, and Government Plazas (2024)</t>
  </si>
  <si>
    <t>Geographic administrative unit (Wilayat)</t>
  </si>
  <si>
    <t>Feature classification in database (English)</t>
  </si>
  <si>
    <t>Easting coordinate of location</t>
  </si>
  <si>
    <t>Northing coordinate of location</t>
  </si>
  <si>
    <t>NO</t>
  </si>
  <si>
    <t>الولاية</t>
  </si>
  <si>
    <t>اسم</t>
  </si>
  <si>
    <t>مصدر</t>
  </si>
  <si>
    <t>نقطة (س)</t>
  </si>
  <si>
    <t>نقطة (ص)</t>
  </si>
  <si>
    <t>NAMEN</t>
  </si>
  <si>
    <t>Jabal Akhdar</t>
  </si>
  <si>
    <t xml:space="preserve"> Total</t>
  </si>
  <si>
    <t xml:space="preserve">اسم المتغير </t>
  </si>
  <si>
    <t xml:space="preserve">نوع البيانات </t>
  </si>
  <si>
    <t xml:space="preserve">مستوى الإلزامية </t>
  </si>
  <si>
    <t>No.</t>
  </si>
  <si>
    <t>الولايات</t>
  </si>
  <si>
    <t>يوضح اسم الولاية التابعة لمحافظة الداخلية</t>
  </si>
  <si>
    <t>الزامي</t>
  </si>
  <si>
    <t>Wilayats</t>
  </si>
  <si>
    <t>Shows the name of the Wilayat belonging to Ad Dakhiliyah Governorate</t>
  </si>
  <si>
    <t>حدائق عامة حكومية</t>
  </si>
  <si>
    <t>يوضح مساحات وأعداد الحدائق العمة التابعة للمحافظة</t>
  </si>
  <si>
    <t>عدد</t>
  </si>
  <si>
    <t>Government Public Parks</t>
  </si>
  <si>
    <t>Shows the areas and numbers of public parks belonging to the governorate</t>
  </si>
  <si>
    <t>يوضح مساحات وأعداد ملاعب الأطفال في محافظة الداخلية</t>
  </si>
  <si>
    <t>Government Children's Playgrounds</t>
  </si>
  <si>
    <t>Shows the areas and numbers of children's playgrounds in Ad Dakhiliyah Governorate</t>
  </si>
  <si>
    <t xml:space="preserve"> يوضح مساحات وأعداد منتزهات وساحات ومماشي الصحية التابعة للمحافظة </t>
  </si>
  <si>
    <t>Government Parks, Squares &amp; Health Walkways</t>
  </si>
  <si>
    <t>Shows the areas and numbers of parks, squares, and health walkways belonging to the governorate</t>
  </si>
  <si>
    <t xml:space="preserve">إجمالي </t>
  </si>
  <si>
    <t>Public parks and squares and health walkways</t>
  </si>
  <si>
    <t>Total</t>
  </si>
  <si>
    <t xml:space="preserve">إجمالي  </t>
  </si>
  <si>
    <t>منتزهات وساحات حكومية والمماشي الصحية</t>
  </si>
  <si>
    <t>عنوان مجموعة البيانات</t>
  </si>
  <si>
    <t>Dataset Title</t>
  </si>
  <si>
    <t>وصف مجموعة البيانات</t>
  </si>
  <si>
    <t>Dataset Description</t>
  </si>
  <si>
    <t>الدورية</t>
  </si>
  <si>
    <t>سنوي</t>
  </si>
  <si>
    <t>Periodicity</t>
  </si>
  <si>
    <t>الكلمات المفتاحية</t>
  </si>
  <si>
    <t>الولايات،  حدائق عامة حكومية، ملاعب أطفال حكومية، منتزهات وساحات حكومية والمماشي الصحية</t>
  </si>
  <si>
    <t>States, Government Public Parks, Government Children's Playgrounds, Government Parks and Squares, and Healthy Walkways</t>
  </si>
  <si>
    <t>Keywords</t>
  </si>
  <si>
    <t>تاريخ النشر</t>
  </si>
  <si>
    <t>Publication Date</t>
  </si>
  <si>
    <t>تاريخ التعديل (إن وجد)</t>
  </si>
  <si>
    <t>Modification Date (if any)</t>
  </si>
  <si>
    <t>اسم نقطة التواصل</t>
  </si>
  <si>
    <t xml:space="preserve">Eng. Khalil bin Ibrahim bin Mubarak Al Hashmi </t>
  </si>
  <si>
    <t>Contact Point</t>
  </si>
  <si>
    <t>رقم التواصل</t>
  </si>
  <si>
    <t>Contact Number</t>
  </si>
  <si>
    <t>البريد الإلكتروني</t>
  </si>
  <si>
    <t xml:space="preserve">                kimhashmi@dg.gov.om </t>
  </si>
  <si>
    <t>Email</t>
  </si>
  <si>
    <t>صيغة الملف</t>
  </si>
  <si>
    <t>ملف إكسل</t>
  </si>
  <si>
    <t>Excel File</t>
  </si>
  <si>
    <t>File Format</t>
  </si>
  <si>
    <t>الفترة المرجعية للبيانات</t>
  </si>
  <si>
    <t>Reference Period for Data</t>
  </si>
  <si>
    <t>النطاق الجغرافي للبيانات</t>
  </si>
  <si>
    <t>Al Dakhiliyah Governorate</t>
  </si>
  <si>
    <t>Geographic Scope of Data</t>
  </si>
  <si>
    <t>المصدر</t>
  </si>
  <si>
    <t>بلدية الداخلية /دائرة الشؤون الفنية  / قسم الحدائق والتشجير</t>
  </si>
  <si>
    <t>Al Dakhiliyah Municipality / Department of Technical Affairs / Parks and Afforestation Section</t>
  </si>
  <si>
    <t>Source</t>
  </si>
  <si>
    <t>اللغة</t>
  </si>
  <si>
    <t>العربية</t>
  </si>
  <si>
    <t>English </t>
  </si>
  <si>
    <t>Language</t>
  </si>
  <si>
    <t xml:space="preserve">kimhashmi@dg.gov.om </t>
  </si>
  <si>
    <t>اسم الفئة</t>
  </si>
  <si>
    <t>مستوى الإلزامية</t>
  </si>
  <si>
    <t>اختياري</t>
  </si>
  <si>
    <t>Category Name</t>
  </si>
  <si>
    <t>تتضمن هذه المجموعة بيانات توضح للباحثين الوقت والجهد في إحصاء مواقع وعدد ومساحات  "الحدائق والمنتزهات " في محافظة الداخلية  لعام  2024 م ، مع الاحداثيات الجغرافية لكل موقع.</t>
  </si>
  <si>
    <r>
      <t>This collection includes data that helps researchers save time and effort in surveying the locations, number, and areas of parks and green spaces in Al Dakhiliyah Governorate for the year 2024 along with the geographical coordinates of each location</t>
    </r>
    <r>
      <rPr>
        <sz val="11"/>
        <color theme="1"/>
        <rFont val="Arial"/>
        <family val="2"/>
      </rPr>
      <t>.</t>
    </r>
  </si>
  <si>
    <t>Mandatory/Optional</t>
  </si>
  <si>
    <t>إلزامي</t>
  </si>
  <si>
    <t>Mandatory Level</t>
  </si>
  <si>
    <t>اسم الحديقة / المنتزة باللغة العربية</t>
  </si>
  <si>
    <t>Name of the park / Gardens in Arabic</t>
  </si>
  <si>
    <t>Parks and Gardens locations in Al Dakhiliyah Governorate</t>
  </si>
  <si>
    <t>مواقع الحدائق والمنتزهات في محافظة الداخلية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</si>
</sst>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 mm/\ dd"/>
  </numFmts>
  <fonts count="12" x14ac:knownFonts="1">
    <font>
      <sz val="10"/>
      <name val="Arial"/>
      <charset val="1"/>
    </font>
    <font>
      <b/>
      <sz val="14"/>
      <name val="Arial"/>
      <family val="2"/>
    </font>
    <font>
      <b/>
      <sz val="12"/>
      <name val="Arial"/>
      <family val="2"/>
    </font>
    <font>
      <sz val="11"/>
      <color theme="1"/>
      <name val="Calibri"/>
      <family val="2"/>
      <charset val="178"/>
      <scheme val="minor"/>
    </font>
    <font>
      <sz val="11"/>
      <color theme="0"/>
      <name val="Calibri"/>
      <family val="2"/>
      <charset val="178"/>
      <scheme val="minor"/>
    </font>
    <font>
      <sz val="11"/>
      <color theme="1"/>
      <name val="Calibri"/>
      <family val="2"/>
      <scheme val="minor"/>
    </font>
    <font>
      <u/>
      <sz val="10"/>
      <color theme="10"/>
      <name val="Arial"/>
      <charset val="178"/>
    </font>
    <font>
      <b/>
      <sz val="15"/>
      <color rgb="FF0F1115"/>
      <name val="Segoe UI"/>
      <family val="2"/>
    </font>
    <font>
      <b/>
      <sz val="16"/>
      <color theme="0"/>
      <name val="Calibri"/>
      <family val="2"/>
      <scheme val="minor"/>
    </font>
    <font>
      <b/>
      <sz val="14"/>
      <name val="Calibri"/>
      <family val="2"/>
      <scheme val="minor"/>
    </font>
    <font>
      <b/>
      <sz val="12"/>
      <color theme="1" tint="4.9989318521683403E-2"/>
      <name val="Calibri"/>
      <family val="2"/>
      <scheme val="minor"/>
    </font>
    <font>
      <sz val="11"/>
      <color theme="1"/>
      <name val="Arial"/>
      <family val="2"/>
    </font>
  </fonts>
  <fills count="5">
    <fill>
      <patternFill patternType="none"/>
    </fill>
    <fill>
      <patternFill patternType="gray125"/>
    </fill>
    <fill>
      <patternFill patternType="solid">
        <fgColor theme="5"/>
      </patternFill>
    </fill>
    <fill>
      <patternFill patternType="solid">
        <fgColor theme="4" tint="0.59999389629810485"/>
        <bgColor indexed="64"/>
      </patternFill>
    </fill>
    <fill>
      <patternFill patternType="solid">
        <fgColor theme="9"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applyNumberFormat="0" applyFill="0" applyBorder="0" applyAlignment="0" applyProtection="0"/>
    <xf numFmtId="0" fontId="5" fillId="0" borderId="0"/>
    <xf numFmtId="0" fontId="3" fillId="0" borderId="0"/>
    <xf numFmtId="0" fontId="3" fillId="0" borderId="0"/>
    <xf numFmtId="0" fontId="6" fillId="0" borderId="0" applyNumberFormat="0" applyFill="0" applyBorder="0" applyAlignment="0" applyProtection="0"/>
    <xf numFmtId="0" fontId="4" fillId="2" borderId="0" applyNumberFormat="0" applyBorder="0" applyAlignment="0" applyProtection="0"/>
  </cellStyleXfs>
  <cellXfs count="18">
    <xf numFmtId="0" fontId="0" fillId="0" borderId="0" xfId="0"/>
    <xf numFmtId="0" fontId="0" fillId="0" borderId="0" xfId="0" applyAlignment="1">
      <alignment horizontal="center" vertical="center"/>
    </xf>
    <xf numFmtId="0" fontId="7" fillId="0" borderId="0" xfId="0" applyFont="1" applyAlignment="1">
      <alignment vertical="center" wrapText="1"/>
    </xf>
    <xf numFmtId="0" fontId="1"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9" fillId="3" borderId="1" xfId="0" applyFont="1" applyFill="1" applyBorder="1" applyAlignment="1">
      <alignment horizontal="center" vertical="center" wrapText="1" readingOrder="2"/>
    </xf>
    <xf numFmtId="0" fontId="10" fillId="4" borderId="1" xfId="0" applyFont="1" applyFill="1" applyBorder="1" applyAlignment="1">
      <alignment horizontal="center" vertical="center" wrapText="1"/>
    </xf>
    <xf numFmtId="0" fontId="9" fillId="3" borderId="1" xfId="0" applyFont="1" applyFill="1" applyBorder="1" applyAlignment="1">
      <alignment horizontal="center" vertical="center" wrapText="1" readingOrder="1"/>
    </xf>
    <xf numFmtId="0" fontId="2" fillId="4" borderId="1" xfId="0" applyFont="1" applyFill="1" applyBorder="1" applyAlignment="1">
      <alignment horizontal="left" vertical="center" wrapText="1"/>
    </xf>
    <xf numFmtId="0" fontId="0" fillId="0" borderId="0" xfId="0" applyAlignment="1">
      <alignment wrapText="1"/>
    </xf>
    <xf numFmtId="0" fontId="2" fillId="4" borderId="1" xfId="0" applyFont="1" applyFill="1" applyBorder="1" applyAlignment="1">
      <alignment horizontal="right" vertical="center" wrapText="1"/>
    </xf>
    <xf numFmtId="0" fontId="6" fillId="4" borderId="1" xfId="4" applyFill="1" applyBorder="1" applyAlignment="1">
      <alignment horizontal="left" vertical="center" wrapText="1"/>
    </xf>
    <xf numFmtId="164" fontId="2" fillId="4" borderId="1" xfId="0" applyNumberFormat="1" applyFont="1" applyFill="1" applyBorder="1" applyAlignment="1">
      <alignment horizontal="left" vertical="center"/>
    </xf>
    <xf numFmtId="164" fontId="2" fillId="4" borderId="1" xfId="0" applyNumberFormat="1" applyFont="1" applyFill="1" applyBorder="1" applyAlignment="1">
      <alignment horizontal="right" vertical="center"/>
    </xf>
    <xf numFmtId="0" fontId="8" fillId="2" borderId="2" xfId="5" applyFont="1" applyBorder="1" applyAlignment="1" applyProtection="1">
      <alignment horizontal="center" vertical="center" wrapText="1"/>
    </xf>
    <xf numFmtId="0" fontId="8" fillId="2" borderId="3" xfId="5" applyFont="1" applyBorder="1" applyAlignment="1" applyProtection="1">
      <alignment horizontal="center" vertical="center" wrapText="1"/>
    </xf>
    <xf numFmtId="0" fontId="8" fillId="2" borderId="4" xfId="5" applyFont="1" applyBorder="1" applyAlignment="1" applyProtection="1">
      <alignment horizontal="center" vertical="center" wrapText="1"/>
    </xf>
  </cellXfs>
  <cellStyles count="6">
    <cellStyle name="Normal" xfId="0" builtinId="0"/>
    <cellStyle name="Normal 3 3" xfId="1"/>
    <cellStyle name="Normal 6" xfId="2"/>
    <cellStyle name="Normal 7" xfId="3"/>
    <cellStyle name="ارتباط تشعبي" xfId="4" builtinId="8"/>
    <cellStyle name="تمييز2" xfId="5" builtin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kimhashmi@dg.gov.om" TargetMode="External"/><Relationship Id="rId1" Type="http://schemas.openxmlformats.org/officeDocument/2006/relationships/hyperlink" Target="mailto:/kimhashmi@dg.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M83"/>
  <sheetViews>
    <sheetView rightToLeft="1" tabSelected="1" topLeftCell="A70" workbookViewId="0">
      <selection activeCell="I2" sqref="I2:M2"/>
    </sheetView>
  </sheetViews>
  <sheetFormatPr defaultRowHeight="12.75" x14ac:dyDescent="0.2"/>
  <cols>
    <col min="1" max="1" width="14" style="1" bestFit="1" customWidth="1"/>
    <col min="2" max="2" width="21.28515625" style="1" customWidth="1"/>
    <col min="3" max="3" width="21.85546875" style="1" bestFit="1" customWidth="1"/>
    <col min="4" max="4" width="17.85546875" style="1" bestFit="1" customWidth="1"/>
    <col min="5" max="5" width="14.85546875" style="1" customWidth="1"/>
    <col min="6" max="6" width="17.7109375" style="1" customWidth="1"/>
    <col min="7" max="7" width="14.5703125" style="1" customWidth="1"/>
    <col min="8" max="8" width="14.140625" customWidth="1"/>
    <col min="9" max="9" width="22.42578125" bestFit="1" customWidth="1"/>
    <col min="10" max="10" width="36" bestFit="1" customWidth="1"/>
    <col min="11" max="11" width="33" customWidth="1"/>
    <col min="12" max="12" width="37.85546875" bestFit="1" customWidth="1"/>
    <col min="13" max="13" width="22.42578125" bestFit="1" customWidth="1"/>
    <col min="14" max="14" width="25.85546875" customWidth="1"/>
    <col min="15" max="15" width="28.85546875" customWidth="1"/>
    <col min="16" max="16" width="31.42578125" customWidth="1"/>
    <col min="17" max="17" width="26.28515625" customWidth="1"/>
    <col min="18" max="18" width="16.85546875" customWidth="1"/>
    <col min="19" max="19" width="23" bestFit="1" customWidth="1"/>
    <col min="20" max="20" width="50.5703125" customWidth="1"/>
    <col min="21" max="21" width="34.42578125" customWidth="1"/>
    <col min="22" max="22" width="25.42578125" customWidth="1"/>
    <col min="23" max="23" width="19.28515625" customWidth="1"/>
  </cols>
  <sheetData>
    <row r="1" spans="2:13" x14ac:dyDescent="0.2">
      <c r="G1"/>
    </row>
    <row r="2" spans="2:13" ht="18.75" customHeight="1" x14ac:dyDescent="0.2">
      <c r="B2" s="3" t="s">
        <v>169</v>
      </c>
      <c r="C2" s="3" t="s">
        <v>170</v>
      </c>
      <c r="D2" s="3" t="s">
        <v>171</v>
      </c>
      <c r="E2" s="3" t="s">
        <v>172</v>
      </c>
      <c r="F2" s="3" t="s">
        <v>173</v>
      </c>
      <c r="G2"/>
      <c r="I2" s="3" t="s">
        <v>3</v>
      </c>
      <c r="J2" s="3" t="s">
        <v>2</v>
      </c>
      <c r="K2" s="3" t="s">
        <v>1</v>
      </c>
      <c r="L2" s="3" t="s">
        <v>174</v>
      </c>
      <c r="M2" s="3" t="s">
        <v>0</v>
      </c>
    </row>
    <row r="3" spans="2:13" ht="18" x14ac:dyDescent="0.2">
      <c r="B3" s="3" t="s">
        <v>8</v>
      </c>
      <c r="C3" s="4" t="s">
        <v>129</v>
      </c>
      <c r="D3" s="4" t="s">
        <v>6</v>
      </c>
      <c r="E3" s="4">
        <v>556272.21230000001</v>
      </c>
      <c r="F3" s="4">
        <v>2540459.3503</v>
      </c>
      <c r="G3"/>
      <c r="I3" s="4">
        <v>2540459.3503</v>
      </c>
      <c r="J3" s="4">
        <v>556272.21230000001</v>
      </c>
      <c r="K3" s="4" t="s">
        <v>5</v>
      </c>
      <c r="L3" s="4" t="s">
        <v>12</v>
      </c>
      <c r="M3" s="3" t="s">
        <v>153</v>
      </c>
    </row>
    <row r="4" spans="2:13" ht="18" customHeight="1" x14ac:dyDescent="0.2">
      <c r="B4" s="3" t="s">
        <v>8</v>
      </c>
      <c r="C4" s="4" t="s">
        <v>19</v>
      </c>
      <c r="D4" s="4" t="s">
        <v>6</v>
      </c>
      <c r="E4" s="4">
        <v>555700.57999999996</v>
      </c>
      <c r="F4" s="4">
        <v>2541258.23</v>
      </c>
      <c r="G4"/>
      <c r="I4" s="4">
        <v>2541258.23</v>
      </c>
      <c r="J4" s="4">
        <v>555700.57999999996</v>
      </c>
      <c r="K4" s="4" t="s">
        <v>5</v>
      </c>
      <c r="L4" s="4" t="s">
        <v>66</v>
      </c>
      <c r="M4" s="3" t="s">
        <v>153</v>
      </c>
    </row>
    <row r="5" spans="2:13" ht="20.25" customHeight="1" x14ac:dyDescent="0.2">
      <c r="B5" s="3" t="s">
        <v>8</v>
      </c>
      <c r="C5" s="4" t="s">
        <v>20</v>
      </c>
      <c r="D5" s="4" t="s">
        <v>6</v>
      </c>
      <c r="E5" s="4">
        <v>554263.76</v>
      </c>
      <c r="F5" s="4">
        <v>2536154.4</v>
      </c>
      <c r="G5"/>
      <c r="I5" s="4">
        <v>2536154.4</v>
      </c>
      <c r="J5" s="4">
        <v>554263.76</v>
      </c>
      <c r="K5" s="4" t="s">
        <v>5</v>
      </c>
      <c r="L5" s="4" t="s">
        <v>88</v>
      </c>
      <c r="M5" s="3" t="s">
        <v>153</v>
      </c>
    </row>
    <row r="6" spans="2:13" ht="17.25" customHeight="1" x14ac:dyDescent="0.2">
      <c r="B6" s="3" t="s">
        <v>8</v>
      </c>
      <c r="C6" s="4" t="s">
        <v>21</v>
      </c>
      <c r="D6" s="4" t="s">
        <v>6</v>
      </c>
      <c r="E6" s="4">
        <v>568490.03929999995</v>
      </c>
      <c r="F6" s="4">
        <v>2533967.8270999999</v>
      </c>
      <c r="G6"/>
      <c r="I6" s="4">
        <v>2533967.8270999999</v>
      </c>
      <c r="J6" s="4">
        <v>568490.03929999995</v>
      </c>
      <c r="K6" s="4" t="s">
        <v>5</v>
      </c>
      <c r="L6" s="4" t="s">
        <v>67</v>
      </c>
      <c r="M6" s="3" t="s">
        <v>153</v>
      </c>
    </row>
    <row r="7" spans="2:13" ht="18" x14ac:dyDescent="0.2">
      <c r="B7" s="3" t="s">
        <v>8</v>
      </c>
      <c r="C7" s="4" t="s">
        <v>22</v>
      </c>
      <c r="D7" s="4" t="s">
        <v>6</v>
      </c>
      <c r="E7" s="4">
        <v>555560.30370000005</v>
      </c>
      <c r="F7" s="4">
        <v>2529022.9975000001</v>
      </c>
      <c r="G7"/>
      <c r="I7" s="4">
        <v>2529022.9975000001</v>
      </c>
      <c r="J7" s="4">
        <v>555560.30370000005</v>
      </c>
      <c r="K7" s="4" t="s">
        <v>5</v>
      </c>
      <c r="L7" s="4" t="s">
        <v>68</v>
      </c>
      <c r="M7" s="3" t="s">
        <v>153</v>
      </c>
    </row>
    <row r="8" spans="2:13" ht="17.25" customHeight="1" x14ac:dyDescent="0.2">
      <c r="B8" s="3" t="s">
        <v>8</v>
      </c>
      <c r="C8" s="4" t="s">
        <v>130</v>
      </c>
      <c r="D8" s="4" t="s">
        <v>121</v>
      </c>
      <c r="E8" s="4">
        <v>537313.41</v>
      </c>
      <c r="F8" s="4">
        <v>2551021.27</v>
      </c>
      <c r="G8"/>
      <c r="I8" s="4">
        <v>2551021.27</v>
      </c>
      <c r="J8" s="4">
        <v>537313.41</v>
      </c>
      <c r="K8" s="4" t="s">
        <v>5</v>
      </c>
      <c r="L8" s="4" t="s">
        <v>69</v>
      </c>
      <c r="M8" s="3" t="s">
        <v>153</v>
      </c>
    </row>
    <row r="9" spans="2:13" ht="18.75" customHeight="1" x14ac:dyDescent="0.2">
      <c r="B9" s="3" t="s">
        <v>8</v>
      </c>
      <c r="C9" s="4" t="s">
        <v>23</v>
      </c>
      <c r="D9" s="4" t="s">
        <v>121</v>
      </c>
      <c r="E9" s="4">
        <v>555192.48</v>
      </c>
      <c r="F9" s="4">
        <v>2534997.7200000002</v>
      </c>
      <c r="G9"/>
      <c r="I9" s="4">
        <v>2534997.7200000002</v>
      </c>
      <c r="J9" s="4">
        <v>555192.48</v>
      </c>
      <c r="K9" s="4" t="s">
        <v>5</v>
      </c>
      <c r="L9" s="4" t="s">
        <v>70</v>
      </c>
      <c r="M9" s="3" t="s">
        <v>153</v>
      </c>
    </row>
    <row r="10" spans="2:13" ht="17.25" customHeight="1" x14ac:dyDescent="0.2">
      <c r="B10" s="3" t="s">
        <v>8</v>
      </c>
      <c r="C10" s="4" t="s">
        <v>124</v>
      </c>
      <c r="D10" s="4" t="s">
        <v>121</v>
      </c>
      <c r="E10" s="4">
        <v>554213.58360000001</v>
      </c>
      <c r="F10" s="4">
        <v>2531587.173</v>
      </c>
      <c r="G10"/>
      <c r="I10" s="4">
        <v>2531587.173</v>
      </c>
      <c r="J10" s="4">
        <v>554213.58360000001</v>
      </c>
      <c r="K10" s="4" t="s">
        <v>5</v>
      </c>
      <c r="L10" s="4" t="s">
        <v>123</v>
      </c>
      <c r="M10" s="3" t="s">
        <v>153</v>
      </c>
    </row>
    <row r="11" spans="2:13" ht="18.75" customHeight="1" x14ac:dyDescent="0.2">
      <c r="B11" s="3" t="s">
        <v>8</v>
      </c>
      <c r="C11" s="4" t="s">
        <v>24</v>
      </c>
      <c r="D11" s="4" t="s">
        <v>121</v>
      </c>
      <c r="E11" s="4">
        <v>554299.56000000006</v>
      </c>
      <c r="F11" s="4">
        <v>2529574.3199999998</v>
      </c>
      <c r="G11"/>
      <c r="I11" s="4">
        <v>2529574.3199999998</v>
      </c>
      <c r="J11" s="4">
        <v>554299.56000000006</v>
      </c>
      <c r="K11" s="4" t="s">
        <v>5</v>
      </c>
      <c r="L11" s="4" t="s">
        <v>71</v>
      </c>
      <c r="M11" s="3" t="s">
        <v>153</v>
      </c>
    </row>
    <row r="12" spans="2:13" ht="23.25" customHeight="1" x14ac:dyDescent="0.2">
      <c r="B12" s="3" t="s">
        <v>8</v>
      </c>
      <c r="C12" s="4" t="s">
        <v>25</v>
      </c>
      <c r="D12" s="4" t="s">
        <v>121</v>
      </c>
      <c r="E12" s="4">
        <v>553894.30000000005</v>
      </c>
      <c r="F12" s="4">
        <v>2532412.5699999998</v>
      </c>
      <c r="G12"/>
      <c r="I12" s="4">
        <v>2532412.5699999998</v>
      </c>
      <c r="J12" s="4">
        <v>553894.30000000005</v>
      </c>
      <c r="K12" s="4" t="s">
        <v>5</v>
      </c>
      <c r="L12" s="4" t="s">
        <v>72</v>
      </c>
      <c r="M12" s="3" t="s">
        <v>153</v>
      </c>
    </row>
    <row r="13" spans="2:13" ht="21" customHeight="1" x14ac:dyDescent="0.2">
      <c r="B13" s="3" t="s">
        <v>65</v>
      </c>
      <c r="C13" s="4" t="s">
        <v>14</v>
      </c>
      <c r="D13" s="4" t="s">
        <v>6</v>
      </c>
      <c r="E13" s="4">
        <v>561026.18480000005</v>
      </c>
      <c r="F13" s="4">
        <v>2558363.7071000002</v>
      </c>
      <c r="G13"/>
      <c r="I13" s="4">
        <v>2558363.7071000002</v>
      </c>
      <c r="J13" s="4">
        <v>561026.18480000005</v>
      </c>
      <c r="K13" s="4" t="s">
        <v>5</v>
      </c>
      <c r="L13" s="4" t="s">
        <v>73</v>
      </c>
      <c r="M13" s="3" t="s">
        <v>175</v>
      </c>
    </row>
    <row r="14" spans="2:13" ht="24" customHeight="1" x14ac:dyDescent="0.2">
      <c r="B14" s="3" t="s">
        <v>65</v>
      </c>
      <c r="C14" s="4" t="s">
        <v>26</v>
      </c>
      <c r="D14" s="4" t="s">
        <v>121</v>
      </c>
      <c r="E14" s="4">
        <v>571382.26</v>
      </c>
      <c r="F14" s="4">
        <v>2552194.08</v>
      </c>
      <c r="G14"/>
      <c r="I14" s="4">
        <v>2552194.08</v>
      </c>
      <c r="J14" s="4">
        <v>571382.26</v>
      </c>
      <c r="K14" s="4" t="s">
        <v>5</v>
      </c>
      <c r="L14" s="4" t="s">
        <v>74</v>
      </c>
      <c r="M14" s="3" t="s">
        <v>175</v>
      </c>
    </row>
    <row r="15" spans="2:13" ht="20.25" customHeight="1" x14ac:dyDescent="0.2">
      <c r="B15" s="3" t="s">
        <v>65</v>
      </c>
      <c r="C15" s="4" t="s">
        <v>27</v>
      </c>
      <c r="D15" s="4" t="s">
        <v>121</v>
      </c>
      <c r="E15" s="4">
        <v>2553357.0299999998</v>
      </c>
      <c r="F15" s="4">
        <v>570289.22</v>
      </c>
      <c r="G15"/>
      <c r="I15" s="4">
        <v>570289.22</v>
      </c>
      <c r="J15" s="4">
        <v>2553357.0299999998</v>
      </c>
      <c r="K15" s="4" t="s">
        <v>5</v>
      </c>
      <c r="L15" s="4" t="s">
        <v>75</v>
      </c>
      <c r="M15" s="3" t="s">
        <v>175</v>
      </c>
    </row>
    <row r="16" spans="2:13" ht="18" customHeight="1" x14ac:dyDescent="0.2">
      <c r="B16" s="3" t="s">
        <v>65</v>
      </c>
      <c r="C16" s="4" t="s">
        <v>28</v>
      </c>
      <c r="D16" s="4" t="s">
        <v>121</v>
      </c>
      <c r="E16" s="4">
        <v>563704.49349999998</v>
      </c>
      <c r="F16" s="4">
        <v>2551604.6071000001</v>
      </c>
      <c r="G16"/>
      <c r="I16" s="4">
        <v>2551604.6071000001</v>
      </c>
      <c r="J16" s="4">
        <v>563704.49349999998</v>
      </c>
      <c r="K16" s="4" t="s">
        <v>5</v>
      </c>
      <c r="L16" s="4" t="s">
        <v>76</v>
      </c>
      <c r="M16" s="3" t="s">
        <v>175</v>
      </c>
    </row>
    <row r="17" spans="2:13" ht="22.5" customHeight="1" x14ac:dyDescent="0.2">
      <c r="B17" s="3" t="s">
        <v>65</v>
      </c>
      <c r="C17" s="4" t="s">
        <v>29</v>
      </c>
      <c r="D17" s="4" t="s">
        <v>121</v>
      </c>
      <c r="E17" s="4">
        <v>560254.9</v>
      </c>
      <c r="F17" s="4">
        <v>2556152.94</v>
      </c>
      <c r="G17"/>
      <c r="I17" s="4">
        <v>2556152.94</v>
      </c>
      <c r="J17" s="4">
        <v>560254.9</v>
      </c>
      <c r="K17" s="4" t="s">
        <v>5</v>
      </c>
      <c r="L17" s="4" t="s">
        <v>77</v>
      </c>
      <c r="M17" s="3" t="s">
        <v>175</v>
      </c>
    </row>
    <row r="18" spans="2:13" ht="18.75" customHeight="1" x14ac:dyDescent="0.2">
      <c r="B18" s="3" t="s">
        <v>65</v>
      </c>
      <c r="C18" s="4" t="s">
        <v>30</v>
      </c>
      <c r="D18" s="4" t="s">
        <v>121</v>
      </c>
      <c r="E18" s="4">
        <v>560647.82999999996</v>
      </c>
      <c r="F18" s="4">
        <v>2558118.34</v>
      </c>
      <c r="G18"/>
      <c r="I18" s="4">
        <v>2558118.34</v>
      </c>
      <c r="J18" s="4">
        <v>560647.82999999996</v>
      </c>
      <c r="K18" s="4" t="s">
        <v>5</v>
      </c>
      <c r="L18" s="4" t="s">
        <v>78</v>
      </c>
      <c r="M18" s="3" t="s">
        <v>175</v>
      </c>
    </row>
    <row r="19" spans="2:13" ht="21.75" customHeight="1" x14ac:dyDescent="0.2">
      <c r="B19" s="3" t="s">
        <v>64</v>
      </c>
      <c r="C19" s="4" t="s">
        <v>31</v>
      </c>
      <c r="D19" s="4" t="s">
        <v>6</v>
      </c>
      <c r="E19" s="4">
        <v>532248.75170000002</v>
      </c>
      <c r="F19" s="4">
        <v>2543662.3306999998</v>
      </c>
      <c r="G19"/>
      <c r="I19" s="4">
        <v>2543662.3306999998</v>
      </c>
      <c r="J19" s="4">
        <v>532248.75170000002</v>
      </c>
      <c r="K19" s="4" t="s">
        <v>5</v>
      </c>
      <c r="L19" s="4" t="s">
        <v>79</v>
      </c>
      <c r="M19" s="3" t="s">
        <v>154</v>
      </c>
    </row>
    <row r="20" spans="2:13" ht="15.75" customHeight="1" x14ac:dyDescent="0.2">
      <c r="B20" s="3" t="s">
        <v>64</v>
      </c>
      <c r="C20" s="4" t="s">
        <v>32</v>
      </c>
      <c r="D20" s="4" t="s">
        <v>6</v>
      </c>
      <c r="E20" s="4">
        <v>533545.66810000001</v>
      </c>
      <c r="F20" s="4">
        <v>2531611.6609999998</v>
      </c>
      <c r="G20"/>
      <c r="I20" s="4">
        <v>2531611.6609999998</v>
      </c>
      <c r="J20" s="4">
        <v>533545.66810000001</v>
      </c>
      <c r="K20" s="4" t="s">
        <v>5</v>
      </c>
      <c r="L20" s="4" t="s">
        <v>80</v>
      </c>
      <c r="M20" s="3" t="s">
        <v>154</v>
      </c>
    </row>
    <row r="21" spans="2:13" ht="22.5" customHeight="1" x14ac:dyDescent="0.2">
      <c r="B21" s="3" t="s">
        <v>64</v>
      </c>
      <c r="C21" s="4" t="s">
        <v>33</v>
      </c>
      <c r="D21" s="4" t="s">
        <v>6</v>
      </c>
      <c r="E21" s="4">
        <v>531593.06999999995</v>
      </c>
      <c r="F21" s="4">
        <v>2543113.61</v>
      </c>
      <c r="G21"/>
      <c r="I21" s="4">
        <v>2543113.61</v>
      </c>
      <c r="J21" s="4">
        <v>531593.06999999995</v>
      </c>
      <c r="K21" s="4" t="s">
        <v>5</v>
      </c>
      <c r="L21" s="4" t="s">
        <v>81</v>
      </c>
      <c r="M21" s="3" t="s">
        <v>154</v>
      </c>
    </row>
    <row r="22" spans="2:13" ht="18" customHeight="1" x14ac:dyDescent="0.2">
      <c r="B22" s="3" t="s">
        <v>64</v>
      </c>
      <c r="C22" s="4" t="s">
        <v>34</v>
      </c>
      <c r="D22" s="4" t="s">
        <v>6</v>
      </c>
      <c r="E22" s="4">
        <v>533670.16859999998</v>
      </c>
      <c r="F22" s="4">
        <v>2544131.0455</v>
      </c>
      <c r="G22"/>
      <c r="I22" s="4">
        <v>2544131.0455</v>
      </c>
      <c r="J22" s="4">
        <v>533670.16859999998</v>
      </c>
      <c r="K22" s="4" t="s">
        <v>5</v>
      </c>
      <c r="L22" s="4" t="s">
        <v>82</v>
      </c>
      <c r="M22" s="3" t="s">
        <v>154</v>
      </c>
    </row>
    <row r="23" spans="2:13" ht="21" customHeight="1" x14ac:dyDescent="0.2">
      <c r="B23" s="3" t="s">
        <v>64</v>
      </c>
      <c r="C23" s="4" t="s">
        <v>35</v>
      </c>
      <c r="D23" s="4" t="s">
        <v>121</v>
      </c>
      <c r="E23" s="4">
        <v>541225.89</v>
      </c>
      <c r="F23" s="4">
        <v>2498752.67</v>
      </c>
      <c r="G23"/>
      <c r="I23" s="4">
        <v>2498752.67</v>
      </c>
      <c r="J23" s="4">
        <v>541225.89</v>
      </c>
      <c r="K23" s="4" t="s">
        <v>5</v>
      </c>
      <c r="L23" s="4" t="s">
        <v>83</v>
      </c>
      <c r="M23" s="3" t="s">
        <v>154</v>
      </c>
    </row>
    <row r="24" spans="2:13" ht="17.25" customHeight="1" x14ac:dyDescent="0.2">
      <c r="B24" s="3" t="s">
        <v>64</v>
      </c>
      <c r="C24" s="4" t="s">
        <v>36</v>
      </c>
      <c r="D24" s="4" t="s">
        <v>121</v>
      </c>
      <c r="E24" s="4">
        <v>523274.58</v>
      </c>
      <c r="F24" s="4">
        <v>2511393</v>
      </c>
      <c r="G24"/>
      <c r="I24" s="4">
        <v>2511393</v>
      </c>
      <c r="J24" s="4">
        <v>523274.58</v>
      </c>
      <c r="K24" s="4" t="s">
        <v>5</v>
      </c>
      <c r="L24" s="4" t="s">
        <v>84</v>
      </c>
      <c r="M24" s="3" t="s">
        <v>154</v>
      </c>
    </row>
    <row r="25" spans="2:13" ht="22.5" customHeight="1" x14ac:dyDescent="0.2">
      <c r="B25" s="3" t="s">
        <v>64</v>
      </c>
      <c r="C25" s="4" t="s">
        <v>37</v>
      </c>
      <c r="D25" s="4" t="s">
        <v>121</v>
      </c>
      <c r="E25" s="4">
        <v>531912.56000000006</v>
      </c>
      <c r="F25" s="4">
        <v>2505046.3199999998</v>
      </c>
      <c r="G25"/>
      <c r="I25" s="4">
        <v>2505046.3199999998</v>
      </c>
      <c r="J25" s="4">
        <v>531912.56000000006</v>
      </c>
      <c r="K25" s="4" t="s">
        <v>5</v>
      </c>
      <c r="L25" s="4" t="s">
        <v>85</v>
      </c>
      <c r="M25" s="3" t="s">
        <v>154</v>
      </c>
    </row>
    <row r="26" spans="2:13" ht="18" x14ac:dyDescent="0.2">
      <c r="B26" s="3" t="s">
        <v>64</v>
      </c>
      <c r="C26" s="4" t="s">
        <v>38</v>
      </c>
      <c r="D26" s="4" t="s">
        <v>121</v>
      </c>
      <c r="E26" s="4">
        <v>531674.5466</v>
      </c>
      <c r="F26" s="4">
        <v>2502819.5214</v>
      </c>
      <c r="G26"/>
      <c r="I26" s="4">
        <v>2502819.5214</v>
      </c>
      <c r="J26" s="4">
        <v>531674.5466</v>
      </c>
      <c r="K26" s="4" t="s">
        <v>5</v>
      </c>
      <c r="L26" s="4" t="s">
        <v>86</v>
      </c>
      <c r="M26" s="3" t="s">
        <v>154</v>
      </c>
    </row>
    <row r="27" spans="2:13" ht="18" x14ac:dyDescent="0.2">
      <c r="B27" s="3" t="s">
        <v>64</v>
      </c>
      <c r="C27" s="4" t="s">
        <v>39</v>
      </c>
      <c r="D27" s="4" t="s">
        <v>121</v>
      </c>
      <c r="E27" s="4">
        <v>532001.15</v>
      </c>
      <c r="F27" s="4">
        <v>2533921.21</v>
      </c>
      <c r="G27"/>
      <c r="I27" s="4">
        <v>2533921.21</v>
      </c>
      <c r="J27" s="4">
        <v>532001.15</v>
      </c>
      <c r="K27" s="4" t="s">
        <v>5</v>
      </c>
      <c r="L27" s="4" t="s">
        <v>87</v>
      </c>
      <c r="M27" s="3" t="s">
        <v>154</v>
      </c>
    </row>
    <row r="28" spans="2:13" ht="18" x14ac:dyDescent="0.2">
      <c r="B28" s="3" t="s">
        <v>64</v>
      </c>
      <c r="C28" s="4" t="s">
        <v>131</v>
      </c>
      <c r="D28" s="4" t="s">
        <v>121</v>
      </c>
      <c r="E28" s="4">
        <v>527445.93000000005</v>
      </c>
      <c r="F28" s="4">
        <v>2536775.94</v>
      </c>
      <c r="G28"/>
      <c r="I28" s="4">
        <v>2536775.94</v>
      </c>
      <c r="J28" s="4">
        <v>527445.93000000005</v>
      </c>
      <c r="K28" s="4" t="s">
        <v>5</v>
      </c>
      <c r="L28" s="4" t="s">
        <v>132</v>
      </c>
      <c r="M28" s="3" t="s">
        <v>154</v>
      </c>
    </row>
    <row r="29" spans="2:13" ht="18" x14ac:dyDescent="0.2">
      <c r="B29" s="3" t="s">
        <v>63</v>
      </c>
      <c r="C29" s="4" t="s">
        <v>40</v>
      </c>
      <c r="D29" s="4" t="s">
        <v>121</v>
      </c>
      <c r="E29" s="4">
        <v>527959.49919999996</v>
      </c>
      <c r="F29" s="4">
        <v>255657.959</v>
      </c>
      <c r="G29"/>
      <c r="I29" s="4">
        <v>255657.959</v>
      </c>
      <c r="J29" s="4">
        <v>527959.49919999996</v>
      </c>
      <c r="K29" s="4" t="s">
        <v>5</v>
      </c>
      <c r="L29" s="4" t="s">
        <v>89</v>
      </c>
      <c r="M29" s="3" t="s">
        <v>156</v>
      </c>
    </row>
    <row r="30" spans="2:13" ht="18" x14ac:dyDescent="0.2">
      <c r="B30" s="3" t="s">
        <v>63</v>
      </c>
      <c r="C30" s="4" t="s">
        <v>41</v>
      </c>
      <c r="D30" s="4" t="s">
        <v>121</v>
      </c>
      <c r="E30" s="4">
        <v>528010.96</v>
      </c>
      <c r="F30" s="4">
        <v>2556381.9500000002</v>
      </c>
      <c r="G30"/>
      <c r="I30" s="4">
        <v>2556381.9500000002</v>
      </c>
      <c r="J30" s="4">
        <v>528010.96</v>
      </c>
      <c r="K30" s="4" t="s">
        <v>5</v>
      </c>
      <c r="L30" s="4" t="s">
        <v>90</v>
      </c>
      <c r="M30" s="3" t="s">
        <v>156</v>
      </c>
    </row>
    <row r="31" spans="2:13" ht="18" x14ac:dyDescent="0.2">
      <c r="B31" s="3" t="s">
        <v>63</v>
      </c>
      <c r="C31" s="4" t="s">
        <v>42</v>
      </c>
      <c r="D31" s="4" t="s">
        <v>121</v>
      </c>
      <c r="E31" s="4">
        <v>528896.12</v>
      </c>
      <c r="F31" s="4">
        <v>2554532.84</v>
      </c>
      <c r="G31"/>
      <c r="I31" s="4">
        <v>2554532.84</v>
      </c>
      <c r="J31" s="4">
        <v>528896.12</v>
      </c>
      <c r="K31" s="4" t="s">
        <v>5</v>
      </c>
      <c r="L31" s="4" t="s">
        <v>91</v>
      </c>
      <c r="M31" s="3" t="s">
        <v>156</v>
      </c>
    </row>
    <row r="32" spans="2:13" ht="18" x14ac:dyDescent="0.2">
      <c r="B32" s="3" t="s">
        <v>63</v>
      </c>
      <c r="C32" s="4" t="s">
        <v>43</v>
      </c>
      <c r="D32" s="4" t="s">
        <v>121</v>
      </c>
      <c r="E32" s="4">
        <v>4992.43</v>
      </c>
      <c r="F32" s="4">
        <v>4978.17</v>
      </c>
      <c r="G32"/>
      <c r="I32" s="4">
        <v>4978.17</v>
      </c>
      <c r="J32" s="4">
        <v>4992.43</v>
      </c>
      <c r="K32" s="4" t="s">
        <v>5</v>
      </c>
      <c r="L32" s="4" t="s">
        <v>92</v>
      </c>
      <c r="M32" s="3" t="s">
        <v>156</v>
      </c>
    </row>
    <row r="33" spans="2:13" ht="18" x14ac:dyDescent="0.2">
      <c r="B33" s="3" t="s">
        <v>4</v>
      </c>
      <c r="C33" s="4" t="s">
        <v>44</v>
      </c>
      <c r="D33" s="4" t="s">
        <v>6</v>
      </c>
      <c r="E33" s="4">
        <v>557272.77269999997</v>
      </c>
      <c r="F33" s="4">
        <v>2504515.9311000002</v>
      </c>
      <c r="G33"/>
      <c r="I33" s="4">
        <v>2504515.9311000002</v>
      </c>
      <c r="J33" s="4">
        <v>557272.77269999997</v>
      </c>
      <c r="K33" s="4" t="s">
        <v>5</v>
      </c>
      <c r="L33" s="4" t="s">
        <v>93</v>
      </c>
      <c r="M33" s="3" t="s">
        <v>155</v>
      </c>
    </row>
    <row r="34" spans="2:13" ht="18" x14ac:dyDescent="0.2">
      <c r="B34" s="3" t="s">
        <v>4</v>
      </c>
      <c r="C34" s="4" t="s">
        <v>45</v>
      </c>
      <c r="D34" s="4" t="s">
        <v>6</v>
      </c>
      <c r="E34" s="4">
        <v>557288.51859999995</v>
      </c>
      <c r="F34" s="4">
        <v>2524104.554</v>
      </c>
      <c r="G34"/>
      <c r="I34" s="4">
        <v>2524104.554</v>
      </c>
      <c r="J34" s="4">
        <v>557288.51859999995</v>
      </c>
      <c r="K34" s="4" t="s">
        <v>5</v>
      </c>
      <c r="L34" s="4" t="s">
        <v>94</v>
      </c>
      <c r="M34" s="3" t="s">
        <v>155</v>
      </c>
    </row>
    <row r="35" spans="2:13" ht="18" x14ac:dyDescent="0.2">
      <c r="B35" s="3" t="s">
        <v>4</v>
      </c>
      <c r="C35" s="4" t="s">
        <v>125</v>
      </c>
      <c r="D35" s="4" t="s">
        <v>121</v>
      </c>
      <c r="E35" s="4">
        <v>558172.52</v>
      </c>
      <c r="F35" s="4">
        <v>2522792.25</v>
      </c>
      <c r="G35"/>
      <c r="I35" s="4">
        <v>2522792.25</v>
      </c>
      <c r="J35" s="4">
        <v>558172.52</v>
      </c>
      <c r="K35" s="4" t="s">
        <v>5</v>
      </c>
      <c r="L35" s="4" t="s">
        <v>126</v>
      </c>
      <c r="M35" s="3" t="s">
        <v>155</v>
      </c>
    </row>
    <row r="36" spans="2:13" ht="18" x14ac:dyDescent="0.2">
      <c r="B36" s="3" t="s">
        <v>4</v>
      </c>
      <c r="C36" s="4" t="s">
        <v>46</v>
      </c>
      <c r="D36" s="4" t="s">
        <v>121</v>
      </c>
      <c r="E36" s="4">
        <v>562211.44999999995</v>
      </c>
      <c r="F36" s="4">
        <v>2522067.87</v>
      </c>
      <c r="G36"/>
      <c r="I36" s="4">
        <v>2522067.87</v>
      </c>
      <c r="J36" s="4">
        <v>562211.44999999995</v>
      </c>
      <c r="K36" s="4" t="s">
        <v>5</v>
      </c>
      <c r="L36" s="4" t="s">
        <v>95</v>
      </c>
      <c r="M36" s="3" t="s">
        <v>155</v>
      </c>
    </row>
    <row r="37" spans="2:13" ht="18" x14ac:dyDescent="0.2">
      <c r="B37" s="3" t="s">
        <v>4</v>
      </c>
      <c r="C37" s="4" t="s">
        <v>127</v>
      </c>
      <c r="D37" s="4" t="s">
        <v>121</v>
      </c>
      <c r="E37" s="4">
        <v>557445.56999999995</v>
      </c>
      <c r="F37" s="4">
        <v>2510384.19</v>
      </c>
      <c r="G37"/>
      <c r="I37" s="4">
        <v>2510384.19</v>
      </c>
      <c r="J37" s="4">
        <v>557445.56999999995</v>
      </c>
      <c r="K37" s="4" t="s">
        <v>5</v>
      </c>
      <c r="L37" s="4" t="s">
        <v>128</v>
      </c>
      <c r="M37" s="3" t="s">
        <v>155</v>
      </c>
    </row>
    <row r="38" spans="2:13" ht="18" x14ac:dyDescent="0.2">
      <c r="B38" s="3" t="s">
        <v>4</v>
      </c>
      <c r="C38" s="4" t="s">
        <v>47</v>
      </c>
      <c r="D38" s="4" t="s">
        <v>121</v>
      </c>
      <c r="E38" s="4">
        <v>559686.73</v>
      </c>
      <c r="F38" s="4">
        <v>2519263.4500000002</v>
      </c>
      <c r="G38"/>
      <c r="I38" s="4">
        <v>2519263.4500000002</v>
      </c>
      <c r="J38" s="4">
        <v>559686.73</v>
      </c>
      <c r="K38" s="4" t="s">
        <v>5</v>
      </c>
      <c r="L38" s="4" t="s">
        <v>96</v>
      </c>
      <c r="M38" s="3" t="s">
        <v>155</v>
      </c>
    </row>
    <row r="39" spans="2:13" ht="18" x14ac:dyDescent="0.2">
      <c r="B39" s="3" t="s">
        <v>4</v>
      </c>
      <c r="C39" s="4" t="s">
        <v>48</v>
      </c>
      <c r="D39" s="4" t="s">
        <v>121</v>
      </c>
      <c r="E39" s="4">
        <v>562484.69999999995</v>
      </c>
      <c r="F39" s="4">
        <v>2518077.15</v>
      </c>
      <c r="G39"/>
      <c r="I39" s="4">
        <v>2518077.15</v>
      </c>
      <c r="J39" s="4">
        <v>562484.69999999995</v>
      </c>
      <c r="K39" s="4" t="s">
        <v>5</v>
      </c>
      <c r="L39" s="4" t="s">
        <v>97</v>
      </c>
      <c r="M39" s="3" t="s">
        <v>155</v>
      </c>
    </row>
    <row r="40" spans="2:13" ht="18" x14ac:dyDescent="0.2">
      <c r="B40" s="3" t="s">
        <v>4</v>
      </c>
      <c r="C40" s="4" t="s">
        <v>49</v>
      </c>
      <c r="D40" s="4" t="s">
        <v>6</v>
      </c>
      <c r="E40" s="4">
        <v>562382.78</v>
      </c>
      <c r="F40" s="4">
        <v>2519907.9900000002</v>
      </c>
      <c r="G40"/>
      <c r="I40" s="4">
        <v>2519907.9900000002</v>
      </c>
      <c r="J40" s="4">
        <v>562382.78</v>
      </c>
      <c r="K40" s="4" t="s">
        <v>5</v>
      </c>
      <c r="L40" s="4" t="s">
        <v>98</v>
      </c>
      <c r="M40" s="3" t="s">
        <v>155</v>
      </c>
    </row>
    <row r="41" spans="2:13" ht="18" x14ac:dyDescent="0.2">
      <c r="B41" s="3" t="s">
        <v>9</v>
      </c>
      <c r="C41" s="4" t="s">
        <v>10</v>
      </c>
      <c r="D41" s="4" t="s">
        <v>6</v>
      </c>
      <c r="E41" s="4">
        <v>551297.02300000004</v>
      </c>
      <c r="F41" s="4">
        <v>2466771.7115000002</v>
      </c>
      <c r="G41"/>
      <c r="I41" s="4">
        <v>2466771.7115000002</v>
      </c>
      <c r="J41" s="4">
        <v>551297.02300000004</v>
      </c>
      <c r="K41" s="4" t="s">
        <v>5</v>
      </c>
      <c r="L41" s="4" t="s">
        <v>99</v>
      </c>
      <c r="M41" s="3" t="s">
        <v>157</v>
      </c>
    </row>
    <row r="42" spans="2:13" ht="18" x14ac:dyDescent="0.2">
      <c r="B42" s="3" t="s">
        <v>9</v>
      </c>
      <c r="C42" s="4" t="s">
        <v>50</v>
      </c>
      <c r="D42" s="4" t="s">
        <v>121</v>
      </c>
      <c r="E42" s="4">
        <v>556503.38</v>
      </c>
      <c r="F42" s="4">
        <v>2502251.1</v>
      </c>
      <c r="G42"/>
      <c r="I42" s="4">
        <v>2502251.1</v>
      </c>
      <c r="J42" s="4">
        <v>556503.38</v>
      </c>
      <c r="K42" s="4" t="s">
        <v>5</v>
      </c>
      <c r="L42" s="4" t="s">
        <v>100</v>
      </c>
      <c r="M42" s="3" t="s">
        <v>157</v>
      </c>
    </row>
    <row r="43" spans="2:13" ht="18" x14ac:dyDescent="0.2">
      <c r="B43" s="3" t="s">
        <v>9</v>
      </c>
      <c r="C43" s="4" t="s">
        <v>51</v>
      </c>
      <c r="D43" s="4" t="s">
        <v>121</v>
      </c>
      <c r="E43" s="4">
        <v>552661.73</v>
      </c>
      <c r="F43" s="4">
        <v>2476997.44</v>
      </c>
      <c r="G43"/>
      <c r="I43" s="4">
        <v>2476997.44</v>
      </c>
      <c r="J43" s="4">
        <v>552661.73</v>
      </c>
      <c r="K43" s="4" t="s">
        <v>5</v>
      </c>
      <c r="L43" s="4" t="s">
        <v>101</v>
      </c>
      <c r="M43" s="3" t="s">
        <v>157</v>
      </c>
    </row>
    <row r="44" spans="2:13" ht="18" x14ac:dyDescent="0.2">
      <c r="B44" s="3" t="s">
        <v>9</v>
      </c>
      <c r="C44" s="4" t="s">
        <v>52</v>
      </c>
      <c r="D44" s="4" t="s">
        <v>121</v>
      </c>
      <c r="E44" s="4">
        <v>555128.88</v>
      </c>
      <c r="F44" s="4">
        <v>2476378.04</v>
      </c>
      <c r="G44"/>
      <c r="I44" s="4">
        <v>2476378.04</v>
      </c>
      <c r="J44" s="4">
        <v>555128.88</v>
      </c>
      <c r="K44" s="4" t="s">
        <v>5</v>
      </c>
      <c r="L44" s="4" t="s">
        <v>102</v>
      </c>
      <c r="M44" s="3" t="s">
        <v>157</v>
      </c>
    </row>
    <row r="45" spans="2:13" ht="18" x14ac:dyDescent="0.2">
      <c r="B45" s="3" t="s">
        <v>9</v>
      </c>
      <c r="C45" s="4" t="s">
        <v>53</v>
      </c>
      <c r="D45" s="4" t="s">
        <v>121</v>
      </c>
      <c r="E45" s="4">
        <v>556531.03</v>
      </c>
      <c r="F45" s="4">
        <v>2475852.7200000002</v>
      </c>
      <c r="G45"/>
      <c r="I45" s="4">
        <v>2475852.7200000002</v>
      </c>
      <c r="J45" s="4">
        <v>556531.03</v>
      </c>
      <c r="K45" s="4" t="s">
        <v>5</v>
      </c>
      <c r="L45" s="4" t="s">
        <v>103</v>
      </c>
      <c r="M45" s="3" t="s">
        <v>157</v>
      </c>
    </row>
    <row r="46" spans="2:13" ht="18" x14ac:dyDescent="0.2">
      <c r="B46" s="3" t="s">
        <v>11</v>
      </c>
      <c r="C46" s="4" t="s">
        <v>54</v>
      </c>
      <c r="D46" s="4" t="s">
        <v>6</v>
      </c>
      <c r="E46" s="4">
        <v>578896.11939999997</v>
      </c>
      <c r="F46" s="4">
        <v>2534777.7008000002</v>
      </c>
      <c r="G46"/>
      <c r="I46" s="4">
        <v>2534777.7008000002</v>
      </c>
      <c r="J46" s="4">
        <v>578896.11939999997</v>
      </c>
      <c r="K46" s="4" t="s">
        <v>5</v>
      </c>
      <c r="L46" s="4" t="s">
        <v>104</v>
      </c>
      <c r="M46" s="3" t="s">
        <v>158</v>
      </c>
    </row>
    <row r="47" spans="2:13" ht="18" x14ac:dyDescent="0.2">
      <c r="B47" s="3" t="s">
        <v>11</v>
      </c>
      <c r="C47" s="4" t="s">
        <v>55</v>
      </c>
      <c r="D47" s="4" t="s">
        <v>121</v>
      </c>
      <c r="E47" s="4">
        <v>587441.59</v>
      </c>
      <c r="F47" s="4">
        <v>2519456.37</v>
      </c>
      <c r="G47"/>
      <c r="I47" s="4">
        <v>2519456.37</v>
      </c>
      <c r="J47" s="4">
        <v>587441.59</v>
      </c>
      <c r="K47" s="4" t="s">
        <v>5</v>
      </c>
      <c r="L47" s="4" t="s">
        <v>105</v>
      </c>
      <c r="M47" s="3" t="s">
        <v>158</v>
      </c>
    </row>
    <row r="48" spans="2:13" ht="18" x14ac:dyDescent="0.2">
      <c r="B48" s="3" t="s">
        <v>11</v>
      </c>
      <c r="C48" s="4" t="s">
        <v>56</v>
      </c>
      <c r="D48" s="4" t="s">
        <v>121</v>
      </c>
      <c r="E48" s="4">
        <v>1002.67</v>
      </c>
      <c r="F48" s="4">
        <v>1032.7</v>
      </c>
      <c r="G48"/>
      <c r="I48" s="4">
        <v>1032.7</v>
      </c>
      <c r="J48" s="4">
        <v>1002.67</v>
      </c>
      <c r="K48" s="4" t="s">
        <v>5</v>
      </c>
      <c r="L48" s="4" t="s">
        <v>106</v>
      </c>
      <c r="M48" s="3" t="s">
        <v>158</v>
      </c>
    </row>
    <row r="49" spans="1:13" ht="18" x14ac:dyDescent="0.2">
      <c r="B49" s="3" t="s">
        <v>13</v>
      </c>
      <c r="C49" s="4" t="s">
        <v>111</v>
      </c>
      <c r="D49" s="4" t="s">
        <v>121</v>
      </c>
      <c r="E49" s="4">
        <v>598387.58270000003</v>
      </c>
      <c r="F49" s="4">
        <v>2576132.7039000001</v>
      </c>
      <c r="G49"/>
      <c r="I49" s="4">
        <v>2576132.7039000001</v>
      </c>
      <c r="J49" s="4">
        <v>598387.58270000003</v>
      </c>
      <c r="K49" s="4" t="s">
        <v>5</v>
      </c>
      <c r="L49" s="4" t="s">
        <v>133</v>
      </c>
      <c r="M49" s="3" t="s">
        <v>159</v>
      </c>
    </row>
    <row r="50" spans="1:13" ht="18" x14ac:dyDescent="0.2">
      <c r="B50" s="3" t="s">
        <v>13</v>
      </c>
      <c r="C50" s="4" t="s">
        <v>57</v>
      </c>
      <c r="D50" s="4" t="s">
        <v>6</v>
      </c>
      <c r="E50" s="4">
        <v>596704.23230000003</v>
      </c>
      <c r="F50" s="4">
        <v>2577063.2552</v>
      </c>
      <c r="G50"/>
      <c r="I50" s="4">
        <v>2577063.2552</v>
      </c>
      <c r="J50" s="4">
        <v>596704.23230000003</v>
      </c>
      <c r="K50" s="4" t="s">
        <v>5</v>
      </c>
      <c r="L50" s="4" t="s">
        <v>107</v>
      </c>
      <c r="M50" s="3" t="s">
        <v>159</v>
      </c>
    </row>
    <row r="51" spans="1:13" ht="18" x14ac:dyDescent="0.2">
      <c r="B51" s="3" t="s">
        <v>13</v>
      </c>
      <c r="C51" s="4" t="s">
        <v>58</v>
      </c>
      <c r="D51" s="4" t="s">
        <v>121</v>
      </c>
      <c r="E51" s="4">
        <v>595709.72549999994</v>
      </c>
      <c r="F51" s="4">
        <v>2574489.7935000001</v>
      </c>
      <c r="G51"/>
      <c r="I51" s="4">
        <v>2574489.7935000001</v>
      </c>
      <c r="J51" s="4">
        <v>595709.72549999994</v>
      </c>
      <c r="K51" s="4" t="s">
        <v>5</v>
      </c>
      <c r="L51" s="4" t="s">
        <v>7</v>
      </c>
      <c r="M51" s="3" t="s">
        <v>159</v>
      </c>
    </row>
    <row r="52" spans="1:13" ht="18" x14ac:dyDescent="0.2">
      <c r="B52" s="3" t="s">
        <v>13</v>
      </c>
      <c r="C52" s="4" t="s">
        <v>59</v>
      </c>
      <c r="D52" s="4" t="s">
        <v>121</v>
      </c>
      <c r="E52" s="4">
        <v>611357.6</v>
      </c>
      <c r="F52" s="4">
        <v>2579446.89</v>
      </c>
      <c r="G52"/>
      <c r="I52" s="4">
        <v>2579446.89</v>
      </c>
      <c r="J52" s="4">
        <v>611357.6</v>
      </c>
      <c r="K52" s="4" t="s">
        <v>5</v>
      </c>
      <c r="L52" s="4" t="s">
        <v>108</v>
      </c>
      <c r="M52" s="3" t="s">
        <v>159</v>
      </c>
    </row>
    <row r="53" spans="1:13" ht="18" x14ac:dyDescent="0.2">
      <c r="B53" s="3" t="s">
        <v>62</v>
      </c>
      <c r="C53" s="4" t="s">
        <v>60</v>
      </c>
      <c r="D53" s="4" t="s">
        <v>6</v>
      </c>
      <c r="E53" s="4">
        <v>612849.89</v>
      </c>
      <c r="F53" s="4">
        <v>2595915.81</v>
      </c>
      <c r="G53"/>
      <c r="I53" s="4">
        <v>2595915.81</v>
      </c>
      <c r="J53" s="4">
        <v>612849.89</v>
      </c>
      <c r="K53" s="4" t="s">
        <v>5</v>
      </c>
      <c r="L53" s="4" t="s">
        <v>109</v>
      </c>
      <c r="M53" s="3" t="s">
        <v>160</v>
      </c>
    </row>
    <row r="54" spans="1:13" ht="18" x14ac:dyDescent="0.2">
      <c r="B54" s="3" t="s">
        <v>62</v>
      </c>
      <c r="C54" s="4" t="s">
        <v>61</v>
      </c>
      <c r="D54" s="4" t="s">
        <v>121</v>
      </c>
      <c r="E54" s="4">
        <v>614100.75</v>
      </c>
      <c r="F54" s="4">
        <v>2589672.66</v>
      </c>
      <c r="G54"/>
      <c r="I54" s="4">
        <v>2589672.66</v>
      </c>
      <c r="J54" s="4">
        <v>614100.75</v>
      </c>
      <c r="K54" s="4" t="s">
        <v>5</v>
      </c>
      <c r="L54" s="4" t="s">
        <v>110</v>
      </c>
      <c r="M54" s="3" t="s">
        <v>160</v>
      </c>
    </row>
    <row r="55" spans="1:13" x14ac:dyDescent="0.2">
      <c r="A55"/>
      <c r="B55"/>
      <c r="C55"/>
      <c r="D55"/>
      <c r="E55"/>
      <c r="F55"/>
      <c r="G55"/>
    </row>
    <row r="57" spans="1:13" ht="42.75" customHeight="1" x14ac:dyDescent="0.2">
      <c r="A57" s="15" t="s">
        <v>112</v>
      </c>
      <c r="B57" s="16"/>
      <c r="C57" s="16"/>
      <c r="D57" s="16"/>
      <c r="E57" s="16"/>
      <c r="I57" s="15" t="s">
        <v>162</v>
      </c>
      <c r="J57" s="16"/>
      <c r="K57" s="16"/>
      <c r="L57" s="16"/>
      <c r="M57" s="16"/>
    </row>
    <row r="59" spans="1:13" ht="54" x14ac:dyDescent="0.2">
      <c r="A59" s="6" t="s">
        <v>113</v>
      </c>
      <c r="B59" s="6" t="s">
        <v>114</v>
      </c>
      <c r="C59" s="6" t="s">
        <v>115</v>
      </c>
      <c r="D59" s="6" t="s">
        <v>116</v>
      </c>
      <c r="E59" s="6" t="s">
        <v>117</v>
      </c>
      <c r="I59" s="5" t="s">
        <v>199</v>
      </c>
      <c r="J59" s="5" t="s">
        <v>198</v>
      </c>
      <c r="K59" s="5" t="s">
        <v>192</v>
      </c>
      <c r="L59" s="5" t="s">
        <v>189</v>
      </c>
      <c r="M59" s="3" t="s">
        <v>152</v>
      </c>
    </row>
    <row r="60" spans="1:13" ht="18.75" x14ac:dyDescent="0.2">
      <c r="A60" s="6" t="s">
        <v>8</v>
      </c>
      <c r="B60" s="4">
        <v>191764</v>
      </c>
      <c r="C60" s="4">
        <v>0</v>
      </c>
      <c r="D60" s="4">
        <v>41643</v>
      </c>
      <c r="E60" s="4">
        <f t="shared" ref="E60:E69" si="0">SUM(B60:D60)</f>
        <v>233407</v>
      </c>
      <c r="I60" s="4">
        <v>233407</v>
      </c>
      <c r="J60" s="4">
        <v>41643</v>
      </c>
      <c r="K60" s="4">
        <v>0</v>
      </c>
      <c r="L60" s="4">
        <v>191764</v>
      </c>
      <c r="M60" s="3" t="s">
        <v>153</v>
      </c>
    </row>
    <row r="61" spans="1:13" ht="18.75" x14ac:dyDescent="0.2">
      <c r="A61" s="6" t="s">
        <v>64</v>
      </c>
      <c r="B61" s="4">
        <v>223408</v>
      </c>
      <c r="C61" s="4">
        <v>0</v>
      </c>
      <c r="D61" s="4">
        <v>5624</v>
      </c>
      <c r="E61" s="4">
        <f t="shared" si="0"/>
        <v>229032</v>
      </c>
      <c r="I61" s="4">
        <v>229032</v>
      </c>
      <c r="J61" s="4">
        <v>5624</v>
      </c>
      <c r="K61" s="4">
        <v>0</v>
      </c>
      <c r="L61" s="4">
        <v>223408</v>
      </c>
      <c r="M61" s="3" t="s">
        <v>154</v>
      </c>
    </row>
    <row r="62" spans="1:13" ht="18.75" x14ac:dyDescent="0.2">
      <c r="A62" s="6" t="s">
        <v>4</v>
      </c>
      <c r="B62" s="4">
        <v>192791</v>
      </c>
      <c r="C62" s="4">
        <v>0</v>
      </c>
      <c r="D62" s="4">
        <v>2571</v>
      </c>
      <c r="E62" s="4">
        <f t="shared" si="0"/>
        <v>195362</v>
      </c>
      <c r="I62" s="4">
        <v>195362</v>
      </c>
      <c r="J62" s="4">
        <v>2571</v>
      </c>
      <c r="K62" s="4">
        <v>0</v>
      </c>
      <c r="L62" s="4">
        <v>192791</v>
      </c>
      <c r="M62" s="3" t="s">
        <v>155</v>
      </c>
    </row>
    <row r="63" spans="1:13" ht="18.75" x14ac:dyDescent="0.2">
      <c r="A63" s="6" t="s">
        <v>63</v>
      </c>
      <c r="B63" s="4">
        <v>0</v>
      </c>
      <c r="C63" s="4">
        <v>0</v>
      </c>
      <c r="D63" s="4">
        <v>11877</v>
      </c>
      <c r="E63" s="4">
        <f t="shared" si="0"/>
        <v>11877</v>
      </c>
      <c r="I63" s="4">
        <v>11877</v>
      </c>
      <c r="J63" s="4">
        <v>11877</v>
      </c>
      <c r="K63" s="4">
        <v>0</v>
      </c>
      <c r="L63" s="4">
        <v>0</v>
      </c>
      <c r="M63" s="3" t="s">
        <v>156</v>
      </c>
    </row>
    <row r="64" spans="1:13" ht="18.75" x14ac:dyDescent="0.2">
      <c r="A64" s="6" t="s">
        <v>118</v>
      </c>
      <c r="B64" s="4">
        <v>100000</v>
      </c>
      <c r="C64" s="4">
        <v>0</v>
      </c>
      <c r="D64" s="4">
        <v>34645</v>
      </c>
      <c r="E64" s="4">
        <f t="shared" si="0"/>
        <v>134645</v>
      </c>
      <c r="I64" s="4">
        <v>134645</v>
      </c>
      <c r="J64" s="4">
        <v>34645</v>
      </c>
      <c r="K64" s="4">
        <v>0</v>
      </c>
      <c r="L64" s="4">
        <v>100000</v>
      </c>
      <c r="M64" s="3" t="s">
        <v>157</v>
      </c>
    </row>
    <row r="65" spans="1:13" ht="18.75" x14ac:dyDescent="0.2">
      <c r="A65" s="6" t="s">
        <v>119</v>
      </c>
      <c r="B65" s="4">
        <v>29950</v>
      </c>
      <c r="C65" s="4">
        <v>0</v>
      </c>
      <c r="D65" s="4">
        <v>11500</v>
      </c>
      <c r="E65" s="4">
        <f t="shared" si="0"/>
        <v>41450</v>
      </c>
      <c r="I65" s="4">
        <v>41450</v>
      </c>
      <c r="J65" s="4">
        <v>11500</v>
      </c>
      <c r="K65" s="4">
        <v>0</v>
      </c>
      <c r="L65" s="4">
        <v>29950</v>
      </c>
      <c r="M65" s="3" t="s">
        <v>158</v>
      </c>
    </row>
    <row r="66" spans="1:13" ht="18.75" x14ac:dyDescent="0.2">
      <c r="A66" s="6" t="s">
        <v>13</v>
      </c>
      <c r="B66" s="4">
        <v>46696.59</v>
      </c>
      <c r="C66" s="4">
        <v>0</v>
      </c>
      <c r="D66" s="4">
        <v>10611</v>
      </c>
      <c r="E66" s="4">
        <f t="shared" si="0"/>
        <v>57307.59</v>
      </c>
      <c r="I66" s="4">
        <v>57307.59</v>
      </c>
      <c r="J66" s="4">
        <v>10611</v>
      </c>
      <c r="K66" s="4">
        <v>0</v>
      </c>
      <c r="L66" s="4">
        <v>46696.59</v>
      </c>
      <c r="M66" s="3" t="s">
        <v>159</v>
      </c>
    </row>
    <row r="67" spans="1:13" ht="18.75" x14ac:dyDescent="0.2">
      <c r="A67" s="6" t="s">
        <v>62</v>
      </c>
      <c r="B67" s="4">
        <v>9469</v>
      </c>
      <c r="C67" s="4">
        <v>0</v>
      </c>
      <c r="D67" s="4">
        <v>3559</v>
      </c>
      <c r="E67" s="4">
        <f t="shared" si="0"/>
        <v>13028</v>
      </c>
      <c r="I67" s="4">
        <v>13028</v>
      </c>
      <c r="J67" s="4">
        <v>3559</v>
      </c>
      <c r="K67" s="4">
        <v>0</v>
      </c>
      <c r="L67" s="4">
        <v>9469</v>
      </c>
      <c r="M67" s="3" t="s">
        <v>160</v>
      </c>
    </row>
    <row r="68" spans="1:13" ht="37.5" x14ac:dyDescent="0.2">
      <c r="A68" s="6" t="s">
        <v>120</v>
      </c>
      <c r="B68" s="4">
        <v>20000</v>
      </c>
      <c r="C68" s="4">
        <v>0</v>
      </c>
      <c r="D68" s="4">
        <v>75000</v>
      </c>
      <c r="E68" s="4">
        <f t="shared" si="0"/>
        <v>95000</v>
      </c>
      <c r="I68" s="4">
        <v>95000</v>
      </c>
      <c r="J68" s="4">
        <v>75000</v>
      </c>
      <c r="K68" s="4">
        <v>0</v>
      </c>
      <c r="L68" s="4">
        <v>20000</v>
      </c>
      <c r="M68" s="3" t="s">
        <v>161</v>
      </c>
    </row>
    <row r="69" spans="1:13" ht="18.75" customHeight="1" x14ac:dyDescent="0.2">
      <c r="A69" s="6" t="s">
        <v>197</v>
      </c>
      <c r="B69" s="4">
        <f>SUM(B60:B68)</f>
        <v>814078.59</v>
      </c>
      <c r="C69" s="4">
        <v>0</v>
      </c>
      <c r="D69" s="4">
        <f>SUM(D60:D68)</f>
        <v>197030</v>
      </c>
      <c r="E69" s="4">
        <f t="shared" si="0"/>
        <v>1011108.59</v>
      </c>
      <c r="I69" s="4">
        <v>1011108.59</v>
      </c>
      <c r="J69" s="4">
        <v>197030</v>
      </c>
      <c r="K69" s="4">
        <v>0</v>
      </c>
      <c r="L69" s="4">
        <v>814078.59</v>
      </c>
      <c r="M69" s="3" t="s">
        <v>176</v>
      </c>
    </row>
    <row r="70" spans="1:13" x14ac:dyDescent="0.2">
      <c r="A70"/>
      <c r="B70"/>
      <c r="C70"/>
      <c r="D70"/>
      <c r="E70"/>
    </row>
    <row r="71" spans="1:13" ht="39.75" customHeight="1" x14ac:dyDescent="0.2">
      <c r="A71" s="15" t="s">
        <v>122</v>
      </c>
      <c r="B71" s="16"/>
      <c r="C71" s="16"/>
      <c r="D71" s="16"/>
      <c r="E71" s="17"/>
      <c r="I71" s="15" t="s">
        <v>163</v>
      </c>
      <c r="J71" s="16"/>
      <c r="K71" s="16"/>
      <c r="L71" s="16"/>
      <c r="M71" s="17"/>
    </row>
    <row r="73" spans="1:13" ht="54" x14ac:dyDescent="0.2">
      <c r="A73" s="3" t="s">
        <v>113</v>
      </c>
      <c r="B73" s="3" t="s">
        <v>114</v>
      </c>
      <c r="C73" s="3" t="s">
        <v>115</v>
      </c>
      <c r="D73" s="5" t="s">
        <v>201</v>
      </c>
      <c r="E73" s="3" t="s">
        <v>117</v>
      </c>
      <c r="I73" s="5" t="s">
        <v>199</v>
      </c>
      <c r="J73" s="5" t="s">
        <v>198</v>
      </c>
      <c r="K73" s="5" t="s">
        <v>192</v>
      </c>
      <c r="L73" s="5" t="s">
        <v>189</v>
      </c>
      <c r="M73" s="3" t="s">
        <v>152</v>
      </c>
    </row>
    <row r="74" spans="1:13" ht="18" x14ac:dyDescent="0.2">
      <c r="A74" s="3" t="s">
        <v>8</v>
      </c>
      <c r="B74" s="4">
        <v>5</v>
      </c>
      <c r="C74" s="4">
        <v>0</v>
      </c>
      <c r="D74" s="4">
        <v>6</v>
      </c>
      <c r="E74" s="4">
        <f t="shared" ref="E74:E80" si="1">SUM(B74:D74)</f>
        <v>11</v>
      </c>
      <c r="I74" s="4">
        <v>11</v>
      </c>
      <c r="J74" s="4">
        <v>6</v>
      </c>
      <c r="K74" s="4">
        <v>0</v>
      </c>
      <c r="L74" s="4">
        <v>5</v>
      </c>
      <c r="M74" s="3" t="s">
        <v>153</v>
      </c>
    </row>
    <row r="75" spans="1:13" ht="18" x14ac:dyDescent="0.2">
      <c r="A75" s="3" t="s">
        <v>64</v>
      </c>
      <c r="B75" s="4">
        <v>2</v>
      </c>
      <c r="C75" s="4">
        <v>0</v>
      </c>
      <c r="D75" s="4">
        <v>8</v>
      </c>
      <c r="E75" s="4">
        <f t="shared" si="1"/>
        <v>10</v>
      </c>
      <c r="I75" s="4">
        <v>10</v>
      </c>
      <c r="J75" s="4">
        <v>8</v>
      </c>
      <c r="K75" s="4">
        <v>0</v>
      </c>
      <c r="L75" s="4">
        <v>2</v>
      </c>
      <c r="M75" s="3" t="s">
        <v>154</v>
      </c>
    </row>
    <row r="76" spans="1:13" ht="18" x14ac:dyDescent="0.2">
      <c r="A76" s="3" t="s">
        <v>4</v>
      </c>
      <c r="B76" s="4">
        <v>2</v>
      </c>
      <c r="C76" s="4">
        <v>0</v>
      </c>
      <c r="D76" s="4">
        <v>6</v>
      </c>
      <c r="E76" s="4">
        <f t="shared" si="1"/>
        <v>8</v>
      </c>
      <c r="I76" s="4">
        <v>8</v>
      </c>
      <c r="J76" s="4">
        <v>6</v>
      </c>
      <c r="K76" s="4">
        <v>0</v>
      </c>
      <c r="L76" s="4">
        <v>2</v>
      </c>
      <c r="M76" s="3" t="s">
        <v>155</v>
      </c>
    </row>
    <row r="77" spans="1:13" ht="18" x14ac:dyDescent="0.2">
      <c r="A77" s="3" t="s">
        <v>63</v>
      </c>
      <c r="B77" s="4">
        <v>0</v>
      </c>
      <c r="C77" s="4">
        <v>0</v>
      </c>
      <c r="D77" s="4">
        <v>5</v>
      </c>
      <c r="E77" s="4">
        <f t="shared" si="1"/>
        <v>5</v>
      </c>
      <c r="I77" s="4">
        <v>5</v>
      </c>
      <c r="J77" s="4">
        <v>5</v>
      </c>
      <c r="K77" s="4">
        <v>0</v>
      </c>
      <c r="L77" s="4">
        <v>0</v>
      </c>
      <c r="M77" s="3" t="s">
        <v>156</v>
      </c>
    </row>
    <row r="78" spans="1:13" ht="18" x14ac:dyDescent="0.2">
      <c r="A78" s="3" t="s">
        <v>118</v>
      </c>
      <c r="B78" s="4">
        <v>1</v>
      </c>
      <c r="C78" s="4">
        <v>0</v>
      </c>
      <c r="D78" s="4">
        <v>5</v>
      </c>
      <c r="E78" s="4">
        <f t="shared" si="1"/>
        <v>6</v>
      </c>
      <c r="I78" s="4">
        <v>6</v>
      </c>
      <c r="J78" s="4">
        <v>5</v>
      </c>
      <c r="K78" s="4">
        <v>0</v>
      </c>
      <c r="L78" s="4">
        <v>1</v>
      </c>
      <c r="M78" s="3" t="s">
        <v>157</v>
      </c>
    </row>
    <row r="79" spans="1:13" ht="18" x14ac:dyDescent="0.2">
      <c r="A79" s="3" t="s">
        <v>119</v>
      </c>
      <c r="B79" s="4">
        <v>1</v>
      </c>
      <c r="C79" s="4">
        <v>0</v>
      </c>
      <c r="D79" s="4">
        <v>3</v>
      </c>
      <c r="E79" s="4">
        <f t="shared" si="1"/>
        <v>4</v>
      </c>
      <c r="I79" s="4">
        <v>4</v>
      </c>
      <c r="J79" s="4">
        <v>3</v>
      </c>
      <c r="K79" s="4">
        <v>0</v>
      </c>
      <c r="L79" s="4">
        <v>1</v>
      </c>
      <c r="M79" s="3" t="s">
        <v>158</v>
      </c>
    </row>
    <row r="80" spans="1:13" ht="18" x14ac:dyDescent="0.2">
      <c r="A80" s="3" t="s">
        <v>13</v>
      </c>
      <c r="B80" s="4">
        <v>1</v>
      </c>
      <c r="C80" s="4">
        <v>0</v>
      </c>
      <c r="D80" s="4">
        <v>4</v>
      </c>
      <c r="E80" s="4">
        <f t="shared" si="1"/>
        <v>5</v>
      </c>
      <c r="I80" s="4">
        <v>5</v>
      </c>
      <c r="J80" s="4">
        <v>4</v>
      </c>
      <c r="K80" s="4">
        <v>0</v>
      </c>
      <c r="L80" s="4">
        <v>1</v>
      </c>
      <c r="M80" s="3" t="s">
        <v>159</v>
      </c>
    </row>
    <row r="81" spans="1:13" ht="18" x14ac:dyDescent="0.2">
      <c r="A81" s="3" t="s">
        <v>62</v>
      </c>
      <c r="B81" s="4">
        <v>1</v>
      </c>
      <c r="C81" s="4">
        <v>0</v>
      </c>
      <c r="D81" s="4">
        <v>1</v>
      </c>
      <c r="E81" s="4">
        <v>2</v>
      </c>
      <c r="I81" s="4">
        <v>2</v>
      </c>
      <c r="J81" s="4">
        <v>1</v>
      </c>
      <c r="K81" s="4">
        <v>0</v>
      </c>
      <c r="L81" s="4">
        <v>1</v>
      </c>
      <c r="M81" s="3" t="s">
        <v>160</v>
      </c>
    </row>
    <row r="82" spans="1:13" ht="18" x14ac:dyDescent="0.2">
      <c r="A82" s="3" t="s">
        <v>120</v>
      </c>
      <c r="B82" s="4">
        <v>1</v>
      </c>
      <c r="C82" s="4">
        <v>0</v>
      </c>
      <c r="D82" s="4">
        <v>5</v>
      </c>
      <c r="E82" s="4">
        <v>6</v>
      </c>
      <c r="I82" s="4">
        <v>6</v>
      </c>
      <c r="J82" s="4">
        <v>5</v>
      </c>
      <c r="K82" s="4">
        <v>0</v>
      </c>
      <c r="L82" s="4">
        <v>1</v>
      </c>
      <c r="M82" s="3" t="s">
        <v>161</v>
      </c>
    </row>
    <row r="83" spans="1:13" ht="20.25" customHeight="1" x14ac:dyDescent="0.2">
      <c r="A83" s="3" t="s">
        <v>200</v>
      </c>
      <c r="B83" s="4">
        <f>SUM(B74:B82)</f>
        <v>14</v>
      </c>
      <c r="C83" s="4">
        <v>0</v>
      </c>
      <c r="D83" s="4">
        <f>SUM(D74:D82)</f>
        <v>43</v>
      </c>
      <c r="E83" s="4">
        <f>SUM(B83:D83)</f>
        <v>57</v>
      </c>
      <c r="I83" s="4">
        <v>57</v>
      </c>
      <c r="J83" s="4">
        <v>43</v>
      </c>
      <c r="K83" s="4">
        <v>0</v>
      </c>
      <c r="L83" s="4">
        <v>14</v>
      </c>
      <c r="M83" s="3" t="s">
        <v>176</v>
      </c>
    </row>
  </sheetData>
  <mergeCells count="4">
    <mergeCell ref="A57:E57"/>
    <mergeCell ref="I57:M57"/>
    <mergeCell ref="A71:E71"/>
    <mergeCell ref="I71:M71"/>
  </mergeCells>
  <printOptions horizontalCentered="1"/>
  <pageMargins left="0.3" right="0.3" top="0.61" bottom="0.37" header="0.1" footer="0.1"/>
  <pageSetup paperSize="8" pageOrder="overThenDown" orientation="portrait" useFirstPageNumber="1" horizontalDpi="300" verticalDpi="300" r:id="rId1"/>
  <headerFooter alignWithMargins="0">
    <oddHeader>&amp;P</oddHeader>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M19"/>
  <sheetViews>
    <sheetView rightToLeft="1" workbookViewId="0">
      <selection activeCell="D6" sqref="D6"/>
    </sheetView>
  </sheetViews>
  <sheetFormatPr defaultRowHeight="12.75" x14ac:dyDescent="0.2"/>
  <cols>
    <col min="1" max="1" width="1.85546875" customWidth="1"/>
    <col min="2" max="2" width="2.85546875" bestFit="1" customWidth="1"/>
    <col min="3" max="3" width="24.42578125" customWidth="1"/>
    <col min="4" max="4" width="39.85546875" customWidth="1"/>
    <col min="5" max="5" width="11.7109375" bestFit="1" customWidth="1"/>
    <col min="6" max="6" width="16.5703125" bestFit="1" customWidth="1"/>
    <col min="7" max="7" width="15" customWidth="1"/>
    <col min="8" max="8" width="13.140625" customWidth="1"/>
    <col min="9" max="9" width="25.28515625" bestFit="1" customWidth="1"/>
    <col min="10" max="10" width="12.5703125" bestFit="1" customWidth="1"/>
    <col min="11" max="11" width="49.85546875" bestFit="1" customWidth="1"/>
    <col min="12" max="12" width="24.28515625" customWidth="1"/>
    <col min="13" max="13" width="5.7109375" bestFit="1" customWidth="1"/>
    <col min="14" max="16" width="9.140625" customWidth="1"/>
  </cols>
  <sheetData>
    <row r="3" spans="2:13" ht="37.5" x14ac:dyDescent="0.2">
      <c r="B3" s="6" t="s">
        <v>135</v>
      </c>
      <c r="C3" s="6" t="s">
        <v>136</v>
      </c>
      <c r="D3" s="6" t="s">
        <v>137</v>
      </c>
      <c r="E3" s="6" t="s">
        <v>138</v>
      </c>
      <c r="F3" s="6" t="s">
        <v>244</v>
      </c>
      <c r="I3" s="6" t="s">
        <v>249</v>
      </c>
      <c r="J3" s="6" t="s">
        <v>147</v>
      </c>
      <c r="K3" s="6" t="s">
        <v>146</v>
      </c>
      <c r="L3" s="6" t="s">
        <v>145</v>
      </c>
      <c r="M3" s="6" t="s">
        <v>168</v>
      </c>
    </row>
    <row r="4" spans="2:13" ht="18.75" x14ac:dyDescent="0.2">
      <c r="B4" s="6">
        <v>1</v>
      </c>
      <c r="C4" s="7" t="s">
        <v>169</v>
      </c>
      <c r="D4" s="7" t="s">
        <v>140</v>
      </c>
      <c r="E4" s="7" t="s">
        <v>139</v>
      </c>
      <c r="F4" s="7" t="s">
        <v>245</v>
      </c>
      <c r="I4" s="7" t="s">
        <v>150</v>
      </c>
      <c r="J4" s="7" t="s">
        <v>148</v>
      </c>
      <c r="K4" s="7" t="s">
        <v>164</v>
      </c>
      <c r="L4" s="7" t="s">
        <v>0</v>
      </c>
      <c r="M4" s="8">
        <v>1</v>
      </c>
    </row>
    <row r="5" spans="2:13" ht="18.75" x14ac:dyDescent="0.2">
      <c r="B5" s="6">
        <v>2</v>
      </c>
      <c r="C5" s="7" t="s">
        <v>170</v>
      </c>
      <c r="D5" s="7" t="s">
        <v>252</v>
      </c>
      <c r="E5" s="7" t="s">
        <v>139</v>
      </c>
      <c r="F5" s="7" t="s">
        <v>250</v>
      </c>
      <c r="I5" s="7" t="s">
        <v>149</v>
      </c>
      <c r="J5" s="7" t="s">
        <v>148</v>
      </c>
      <c r="K5" s="7" t="s">
        <v>253</v>
      </c>
      <c r="L5" s="7" t="s">
        <v>174</v>
      </c>
      <c r="M5" s="8">
        <v>2</v>
      </c>
    </row>
    <row r="6" spans="2:13" ht="18.75" x14ac:dyDescent="0.2">
      <c r="B6" s="6">
        <v>3</v>
      </c>
      <c r="C6" s="7" t="s">
        <v>171</v>
      </c>
      <c r="D6" s="7" t="s">
        <v>141</v>
      </c>
      <c r="E6" s="7" t="s">
        <v>139</v>
      </c>
      <c r="F6" s="7" t="s">
        <v>250</v>
      </c>
      <c r="I6" s="7" t="s">
        <v>149</v>
      </c>
      <c r="J6" s="7" t="s">
        <v>148</v>
      </c>
      <c r="K6" s="7" t="s">
        <v>165</v>
      </c>
      <c r="L6" s="7" t="s">
        <v>1</v>
      </c>
      <c r="M6" s="8">
        <v>3</v>
      </c>
    </row>
    <row r="7" spans="2:13" ht="18.75" x14ac:dyDescent="0.2">
      <c r="B7" s="6">
        <v>4</v>
      </c>
      <c r="C7" s="7" t="s">
        <v>172</v>
      </c>
      <c r="D7" s="7" t="s">
        <v>142</v>
      </c>
      <c r="E7" s="7" t="s">
        <v>143</v>
      </c>
      <c r="F7" s="7" t="s">
        <v>250</v>
      </c>
      <c r="I7" s="7" t="s">
        <v>149</v>
      </c>
      <c r="J7" s="7" t="s">
        <v>151</v>
      </c>
      <c r="K7" s="7" t="s">
        <v>166</v>
      </c>
      <c r="L7" s="7" t="s">
        <v>2</v>
      </c>
      <c r="M7" s="8">
        <v>4</v>
      </c>
    </row>
    <row r="8" spans="2:13" ht="18.75" x14ac:dyDescent="0.2">
      <c r="B8" s="6">
        <v>5</v>
      </c>
      <c r="C8" s="7" t="s">
        <v>173</v>
      </c>
      <c r="D8" s="7" t="s">
        <v>144</v>
      </c>
      <c r="E8" s="7" t="s">
        <v>143</v>
      </c>
      <c r="F8" s="7" t="s">
        <v>250</v>
      </c>
      <c r="I8" s="7" t="s">
        <v>149</v>
      </c>
      <c r="J8" s="7" t="s">
        <v>151</v>
      </c>
      <c r="K8" s="7" t="s">
        <v>167</v>
      </c>
      <c r="L8" s="7" t="s">
        <v>3</v>
      </c>
      <c r="M8" s="8">
        <v>5</v>
      </c>
    </row>
    <row r="12" spans="2:13" ht="24" x14ac:dyDescent="0.2">
      <c r="M12" s="2"/>
    </row>
    <row r="13" spans="2:13" ht="37.5" x14ac:dyDescent="0.2">
      <c r="B13" s="6" t="s">
        <v>135</v>
      </c>
      <c r="C13" s="6" t="s">
        <v>177</v>
      </c>
      <c r="D13" s="6" t="s">
        <v>137</v>
      </c>
      <c r="E13" s="6" t="s">
        <v>178</v>
      </c>
      <c r="F13" s="6" t="s">
        <v>179</v>
      </c>
      <c r="I13" s="8" t="s">
        <v>251</v>
      </c>
      <c r="J13" s="8" t="s">
        <v>147</v>
      </c>
      <c r="K13" s="8" t="s">
        <v>146</v>
      </c>
      <c r="L13" s="8" t="s">
        <v>145</v>
      </c>
      <c r="M13" s="8" t="s">
        <v>180</v>
      </c>
    </row>
    <row r="14" spans="2:13" ht="31.5" x14ac:dyDescent="0.2">
      <c r="B14" s="6">
        <v>1</v>
      </c>
      <c r="C14" s="7" t="s">
        <v>181</v>
      </c>
      <c r="D14" s="7" t="s">
        <v>182</v>
      </c>
      <c r="E14" s="7" t="s">
        <v>139</v>
      </c>
      <c r="F14" s="7" t="s">
        <v>183</v>
      </c>
      <c r="I14" s="7" t="s">
        <v>149</v>
      </c>
      <c r="J14" s="7" t="s">
        <v>148</v>
      </c>
      <c r="K14" s="7" t="s">
        <v>185</v>
      </c>
      <c r="L14" s="7" t="s">
        <v>184</v>
      </c>
      <c r="M14" s="8">
        <v>1</v>
      </c>
    </row>
    <row r="15" spans="2:13" ht="31.5" x14ac:dyDescent="0.2">
      <c r="B15" s="6">
        <v>2</v>
      </c>
      <c r="C15" s="7" t="s">
        <v>186</v>
      </c>
      <c r="D15" s="7" t="s">
        <v>187</v>
      </c>
      <c r="E15" s="7" t="s">
        <v>188</v>
      </c>
      <c r="F15" s="7" t="s">
        <v>183</v>
      </c>
      <c r="I15" s="7" t="s">
        <v>149</v>
      </c>
      <c r="J15" s="7" t="s">
        <v>151</v>
      </c>
      <c r="K15" s="7" t="s">
        <v>190</v>
      </c>
      <c r="L15" s="7" t="s">
        <v>189</v>
      </c>
      <c r="M15" s="8">
        <v>2</v>
      </c>
    </row>
    <row r="16" spans="2:13" ht="31.5" x14ac:dyDescent="0.2">
      <c r="B16" s="6">
        <v>3</v>
      </c>
      <c r="C16" s="7" t="s">
        <v>115</v>
      </c>
      <c r="D16" s="7" t="s">
        <v>191</v>
      </c>
      <c r="E16" s="7" t="s">
        <v>188</v>
      </c>
      <c r="F16" s="7" t="s">
        <v>183</v>
      </c>
      <c r="I16" s="7" t="s">
        <v>149</v>
      </c>
      <c r="J16" s="7" t="s">
        <v>151</v>
      </c>
      <c r="K16" s="7" t="s">
        <v>193</v>
      </c>
      <c r="L16" s="7" t="s">
        <v>192</v>
      </c>
      <c r="M16" s="8">
        <v>3</v>
      </c>
    </row>
    <row r="17" spans="2:13" ht="47.25" x14ac:dyDescent="0.2">
      <c r="B17" s="6">
        <v>4</v>
      </c>
      <c r="C17" s="7" t="s">
        <v>201</v>
      </c>
      <c r="D17" s="7" t="s">
        <v>194</v>
      </c>
      <c r="E17" s="7" t="s">
        <v>188</v>
      </c>
      <c r="F17" s="7" t="s">
        <v>183</v>
      </c>
      <c r="I17" s="7" t="s">
        <v>149</v>
      </c>
      <c r="J17" s="7" t="s">
        <v>151</v>
      </c>
      <c r="K17" s="7" t="s">
        <v>196</v>
      </c>
      <c r="L17" s="7" t="s">
        <v>195</v>
      </c>
      <c r="M17" s="8">
        <v>4</v>
      </c>
    </row>
    <row r="19" spans="2:13" ht="37.5" customHeight="1" x14ac:dyDescent="0.2"/>
  </sheetData>
  <pageMargins left="0" right="0.11811023622047244" top="0.74803149606299213" bottom="0.74803149606299213" header="0.31496062992125984" footer="0.31496062992125984"/>
  <pageSetup scale="7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16"/>
  <sheetViews>
    <sheetView rightToLeft="1" workbookViewId="0">
      <selection activeCell="B2" sqref="B2"/>
    </sheetView>
  </sheetViews>
  <sheetFormatPr defaultRowHeight="12.75" x14ac:dyDescent="0.2"/>
  <cols>
    <col min="1" max="1" width="22.5703125" bestFit="1" customWidth="1"/>
    <col min="2" max="2" width="108.85546875" customWidth="1"/>
    <col min="3" max="3" width="155.42578125" customWidth="1"/>
    <col min="4" max="4" width="36.85546875" bestFit="1" customWidth="1"/>
    <col min="5" max="5" width="32.42578125" customWidth="1"/>
    <col min="6" max="6" width="26.85546875" customWidth="1"/>
    <col min="7" max="7" width="27.140625" customWidth="1"/>
    <col min="8" max="8" width="24.85546875" customWidth="1"/>
  </cols>
  <sheetData>
    <row r="2" spans="1:4" s="10" customFormat="1" ht="18" x14ac:dyDescent="0.2">
      <c r="A2" s="5" t="s">
        <v>202</v>
      </c>
      <c r="B2" s="11" t="s">
        <v>255</v>
      </c>
      <c r="C2" s="9" t="s">
        <v>254</v>
      </c>
      <c r="D2" s="5" t="s">
        <v>203</v>
      </c>
    </row>
    <row r="3" spans="1:4" s="10" customFormat="1" ht="31.5" x14ac:dyDescent="0.2">
      <c r="A3" s="5" t="s">
        <v>204</v>
      </c>
      <c r="B3" s="11" t="s">
        <v>247</v>
      </c>
      <c r="C3" s="9" t="s">
        <v>248</v>
      </c>
      <c r="D3" s="5" t="s">
        <v>205</v>
      </c>
    </row>
    <row r="4" spans="1:4" s="10" customFormat="1" ht="18" x14ac:dyDescent="0.2">
      <c r="A4" s="5" t="s">
        <v>243</v>
      </c>
      <c r="B4" s="11" t="s">
        <v>18</v>
      </c>
      <c r="C4" s="9" t="s">
        <v>17</v>
      </c>
      <c r="D4" s="3" t="s">
        <v>246</v>
      </c>
    </row>
    <row r="5" spans="1:4" s="10" customFormat="1" ht="18" x14ac:dyDescent="0.2">
      <c r="A5" s="5" t="s">
        <v>206</v>
      </c>
      <c r="B5" s="11" t="s">
        <v>207</v>
      </c>
      <c r="C5" s="9" t="s">
        <v>15</v>
      </c>
      <c r="D5" s="5" t="s">
        <v>208</v>
      </c>
    </row>
    <row r="6" spans="1:4" s="10" customFormat="1" ht="18" x14ac:dyDescent="0.2">
      <c r="A6" s="5" t="s">
        <v>209</v>
      </c>
      <c r="B6" s="11" t="s">
        <v>210</v>
      </c>
      <c r="C6" s="9" t="s">
        <v>211</v>
      </c>
      <c r="D6" s="5" t="s">
        <v>212</v>
      </c>
    </row>
    <row r="7" spans="1:4" s="10" customFormat="1" ht="18" x14ac:dyDescent="0.2">
      <c r="A7" s="5" t="s">
        <v>213</v>
      </c>
      <c r="B7" s="9">
        <v>2026</v>
      </c>
      <c r="C7" s="11">
        <v>2026</v>
      </c>
      <c r="D7" s="5" t="s">
        <v>214</v>
      </c>
    </row>
    <row r="8" spans="1:4" s="10" customFormat="1" ht="18" x14ac:dyDescent="0.2">
      <c r="A8" s="5" t="s">
        <v>215</v>
      </c>
      <c r="B8" s="14">
        <v>46141</v>
      </c>
      <c r="C8" s="13">
        <v>46141</v>
      </c>
      <c r="D8" s="5" t="s">
        <v>216</v>
      </c>
    </row>
    <row r="9" spans="1:4" s="10" customFormat="1" ht="18" x14ac:dyDescent="0.2">
      <c r="A9" s="5" t="s">
        <v>217</v>
      </c>
      <c r="B9" s="11" t="s">
        <v>134</v>
      </c>
      <c r="C9" s="9" t="s">
        <v>218</v>
      </c>
      <c r="D9" s="5" t="s">
        <v>219</v>
      </c>
    </row>
    <row r="10" spans="1:4" s="10" customFormat="1" ht="18" x14ac:dyDescent="0.2">
      <c r="A10" s="5" t="s">
        <v>220</v>
      </c>
      <c r="B10" s="9">
        <v>21013024</v>
      </c>
      <c r="C10" s="11">
        <v>21013024</v>
      </c>
      <c r="D10" s="5" t="s">
        <v>221</v>
      </c>
    </row>
    <row r="11" spans="1:4" s="10" customFormat="1" ht="18" x14ac:dyDescent="0.2">
      <c r="A11" s="5" t="s">
        <v>222</v>
      </c>
      <c r="B11" s="11" t="s">
        <v>223</v>
      </c>
      <c r="C11" s="12" t="s">
        <v>242</v>
      </c>
      <c r="D11" s="5" t="s">
        <v>224</v>
      </c>
    </row>
    <row r="12" spans="1:4" s="10" customFormat="1" ht="18" x14ac:dyDescent="0.2">
      <c r="A12" s="5" t="s">
        <v>225</v>
      </c>
      <c r="B12" s="11" t="s">
        <v>226</v>
      </c>
      <c r="C12" s="9" t="s">
        <v>227</v>
      </c>
      <c r="D12" s="5" t="s">
        <v>228</v>
      </c>
    </row>
    <row r="13" spans="1:4" s="10" customFormat="1" ht="18" x14ac:dyDescent="0.2">
      <c r="A13" s="5" t="s">
        <v>229</v>
      </c>
      <c r="B13" s="9">
        <v>2024</v>
      </c>
      <c r="C13" s="11">
        <v>2024</v>
      </c>
      <c r="D13" s="5" t="s">
        <v>230</v>
      </c>
    </row>
    <row r="14" spans="1:4" s="10" customFormat="1" ht="18" x14ac:dyDescent="0.2">
      <c r="A14" s="5" t="s">
        <v>231</v>
      </c>
      <c r="B14" s="11" t="s">
        <v>16</v>
      </c>
      <c r="C14" s="9" t="s">
        <v>232</v>
      </c>
      <c r="D14" s="5" t="s">
        <v>233</v>
      </c>
    </row>
    <row r="15" spans="1:4" s="10" customFormat="1" ht="18" x14ac:dyDescent="0.2">
      <c r="A15" s="5" t="s">
        <v>234</v>
      </c>
      <c r="B15" s="11" t="s">
        <v>235</v>
      </c>
      <c r="C15" s="9" t="s">
        <v>236</v>
      </c>
      <c r="D15" s="5" t="s">
        <v>237</v>
      </c>
    </row>
    <row r="16" spans="1:4" s="10" customFormat="1" ht="18" x14ac:dyDescent="0.2">
      <c r="A16" s="5" t="s">
        <v>238</v>
      </c>
      <c r="B16" s="11" t="s">
        <v>239</v>
      </c>
      <c r="C16" s="9" t="s">
        <v>240</v>
      </c>
      <c r="D16" s="5" t="s">
        <v>241</v>
      </c>
    </row>
  </sheetData>
  <hyperlinks>
    <hyperlink ref="B11" r:id="rId1" display="/kimhashmi@dg.gov.om "/>
    <hyperlink ref="C11" r:id="rId2"/>
  </hyperlinks>
  <pageMargins left="0" right="0.11811023622047244" top="0.74803149606299213" bottom="0.74803149606299213" header="0.31496062992125984" footer="0.31496062992125984"/>
  <pageSetup paperSize="9" scale="58"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الحدائق والمنتزهاتGardens,parks</vt:lpstr>
      <vt:lpstr>المتغيرات -Variable</vt:lpstr>
      <vt:lpstr>البيانات الوصفية-Metadat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عبدالله بن ابراهيم بن سعيد الهنائي</cp:lastModifiedBy>
  <cp:lastPrinted>2025-09-16T03:46:56Z</cp:lastPrinted>
  <dcterms:created xsi:type="dcterms:W3CDTF">2025-09-09T18:38:22Z</dcterms:created>
  <dcterms:modified xsi:type="dcterms:W3CDTF">2026-04-30T05:49:20Z</dcterms:modified>
</cp:coreProperties>
</file>